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6" yWindow="5736" windowWidth="7452" windowHeight="5448" activeTab="3"/>
  </bookViews>
  <sheets>
    <sheet name="Acme Borate Fusion" sheetId="1" r:id="rId1"/>
    <sheet name="ALS Borate Fusion" sheetId="2" r:id="rId2"/>
    <sheet name="Acme 4 acid digestion" sheetId="3" r:id="rId3"/>
    <sheet name="Graphs" sheetId="4" r:id="rId4"/>
  </sheets>
  <calcPr calcId="125725"/>
</workbook>
</file>

<file path=xl/calcChain.xml><?xml version="1.0" encoding="utf-8"?>
<calcChain xmlns="http://schemas.openxmlformats.org/spreadsheetml/2006/main">
  <c r="BH119" i="3"/>
  <c r="BG119"/>
  <c r="BF119"/>
  <c r="BE119"/>
  <c r="BD119"/>
  <c r="BC119"/>
  <c r="BB119"/>
  <c r="BA119"/>
  <c r="AZ119"/>
  <c r="AY119"/>
  <c r="AX119"/>
  <c r="AW119"/>
  <c r="AV119"/>
  <c r="AU119"/>
  <c r="AT119"/>
  <c r="AS119"/>
  <c r="AR119"/>
  <c r="AQ119"/>
  <c r="AP119"/>
  <c r="AO119"/>
  <c r="AN119"/>
  <c r="AM119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BH118"/>
  <c r="BG118"/>
  <c r="BF118"/>
  <c r="BE118"/>
  <c r="BD118"/>
  <c r="BC118"/>
  <c r="BB118"/>
  <c r="BA118"/>
  <c r="AZ118"/>
  <c r="AY118"/>
  <c r="AX118"/>
  <c r="AW118"/>
  <c r="AV118"/>
  <c r="AU118"/>
  <c r="AT118"/>
  <c r="AS118"/>
  <c r="AR118"/>
  <c r="AQ118"/>
  <c r="AP118"/>
  <c r="AO118"/>
  <c r="AN118"/>
  <c r="AM118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B118"/>
  <c r="AP119" i="2"/>
  <c r="AO119"/>
  <c r="AN119"/>
  <c r="AM119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AP118"/>
  <c r="AO118"/>
  <c r="AN118"/>
  <c r="AM118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B118"/>
  <c r="AI119" i="1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B118"/>
</calcChain>
</file>

<file path=xl/sharedStrings.xml><?xml version="1.0" encoding="utf-8"?>
<sst xmlns="http://schemas.openxmlformats.org/spreadsheetml/2006/main" count="1088" uniqueCount="79">
  <si>
    <t>Sample</t>
  </si>
  <si>
    <t>Ba_ppm</t>
  </si>
  <si>
    <t>Be_ppm</t>
  </si>
  <si>
    <t>Co_ppm</t>
  </si>
  <si>
    <t>Cs_ppm</t>
  </si>
  <si>
    <t>Ga_ppm</t>
  </si>
  <si>
    <t>Hf_ppm</t>
  </si>
  <si>
    <t>Nb_ppm</t>
  </si>
  <si>
    <t>Rb_ppm</t>
  </si>
  <si>
    <t>Sn_ppm</t>
  </si>
  <si>
    <t>Sr_ppm</t>
  </si>
  <si>
    <t>Ta_ppm</t>
  </si>
  <si>
    <t>Th_ppm</t>
  </si>
  <si>
    <t>U_ppm</t>
  </si>
  <si>
    <t>V_ppm</t>
  </si>
  <si>
    <t>W_ppm</t>
  </si>
  <si>
    <t>Zr_ppm</t>
  </si>
  <si>
    <t>Y_ppm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</si>
  <si>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</si>
  <si>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</si>
  <si>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</si>
  <si>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</si>
  <si>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</si>
  <si>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</si>
  <si>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</si>
  <si>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</si>
  <si>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</si>
  <si>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</si>
  <si>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</si>
  <si>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</si>
  <si>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</si>
  <si>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</si>
  <si>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LREE_ppm</t>
  </si>
  <si>
    <t>&lt;8</t>
  </si>
  <si>
    <t>&lt;0.1</t>
  </si>
  <si>
    <t>&lt;0.2</t>
  </si>
  <si>
    <t>&lt;1</t>
  </si>
  <si>
    <t>Max</t>
  </si>
  <si>
    <t>Min</t>
  </si>
  <si>
    <t>SAMPLE</t>
  </si>
  <si>
    <t>Ag_ppm</t>
  </si>
  <si>
    <t>Cr_ppm</t>
  </si>
  <si>
    <t>Cu_ppm</t>
  </si>
  <si>
    <t>Mo_ppm</t>
  </si>
  <si>
    <t>Ni_ppm</t>
  </si>
  <si>
    <t>Pb_ppm</t>
  </si>
  <si>
    <t>Tl_ppm</t>
  </si>
  <si>
    <t>Zn_ppm</t>
  </si>
  <si>
    <t>&lt;0.5</t>
  </si>
  <si>
    <t>&lt;5</t>
  </si>
  <si>
    <t>&lt;10</t>
  </si>
  <si>
    <t>&lt;2</t>
  </si>
  <si>
    <t>Wgt_kg</t>
  </si>
  <si>
    <t>Ag_ppb</t>
  </si>
  <si>
    <t>Al_pct</t>
  </si>
  <si>
    <t>As_ppm</t>
  </si>
  <si>
    <t>Au_ppm</t>
  </si>
  <si>
    <t>Bi_ppm</t>
  </si>
  <si>
    <t>Ca_pct</t>
  </si>
  <si>
    <t>Cd_ppm</t>
  </si>
  <si>
    <t>Fe_pct</t>
  </si>
  <si>
    <t>K_pct</t>
  </si>
  <si>
    <t>Li_ppm</t>
  </si>
  <si>
    <t>Mg_pct</t>
  </si>
  <si>
    <t>Mn_ppm</t>
  </si>
  <si>
    <t>Na_pct</t>
  </si>
  <si>
    <t>P_pct</t>
  </si>
  <si>
    <t>S_pct</t>
  </si>
  <si>
    <t>Sb_ppm</t>
  </si>
  <si>
    <t>Sc_ppm</t>
  </si>
  <si>
    <t>Ti_pct</t>
  </si>
  <si>
    <t>&lt;20</t>
  </si>
  <si>
    <t>&lt;0.04</t>
  </si>
  <si>
    <t>&lt;0.02</t>
  </si>
  <si>
    <t>*</t>
  </si>
  <si>
    <t>&lt;0.001</t>
  </si>
  <si>
    <t>&lt;0.05</t>
  </si>
  <si>
    <t>TREE+Y_ppm</t>
  </si>
  <si>
    <t>HREE+Y_ppm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</si>
</sst>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00"/>
    <numFmt numFmtId="167" formatCode="0.000"/>
  </numFmts>
  <fonts count="2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10"/>
      <name val="Calibri"/>
      <family val="2"/>
    </font>
    <font>
      <b/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right"/>
    </xf>
    <xf numFmtId="0" fontId="18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NumberForma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>
      <alignment horizontal="right"/>
    </xf>
    <xf numFmtId="164" fontId="0" fillId="0" borderId="0" xfId="0" applyNumberFormat="1" applyFill="1" applyBorder="1" applyAlignment="1" applyProtection="1">
      <alignment horizontal="right"/>
    </xf>
    <xf numFmtId="0" fontId="0" fillId="0" borderId="0" xfId="0" applyNumberFormat="1" applyAlignment="1">
      <alignment horizontal="right"/>
    </xf>
    <xf numFmtId="1" fontId="0" fillId="0" borderId="0" xfId="0" applyNumberFormat="1" applyFont="1" applyFill="1" applyBorder="1" applyAlignment="1" applyProtection="1">
      <alignment horizontal="right"/>
    </xf>
    <xf numFmtId="165" fontId="0" fillId="0" borderId="0" xfId="0" applyNumberFormat="1" applyFont="1" applyFill="1" applyBorder="1" applyAlignment="1" applyProtection="1">
      <alignment horizontal="right"/>
    </xf>
    <xf numFmtId="165" fontId="18" fillId="0" borderId="0" xfId="0" applyNumberFormat="1" applyFont="1" applyFill="1" applyBorder="1" applyAlignment="1" applyProtection="1">
      <alignment horizontal="right"/>
    </xf>
    <xf numFmtId="164" fontId="0" fillId="0" borderId="0" xfId="0" applyNumberFormat="1" applyFont="1" applyFill="1" applyBorder="1" applyAlignment="1" applyProtection="1">
      <alignment horizontal="right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5" fontId="18" fillId="33" borderId="0" xfId="0" applyNumberFormat="1" applyFont="1" applyFill="1" applyBorder="1" applyAlignment="1" applyProtection="1">
      <alignment horizontal="right"/>
    </xf>
    <xf numFmtId="3" fontId="0" fillId="0" borderId="0" xfId="0" applyNumberFormat="1" applyAlignment="1">
      <alignment horizontal="right"/>
    </xf>
    <xf numFmtId="0" fontId="0" fillId="0" borderId="0" xfId="0" applyFont="1" applyAlignment="1">
      <alignment horizontal="right"/>
    </xf>
    <xf numFmtId="165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165" fontId="0" fillId="0" borderId="0" xfId="0" applyNumberForma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 applyProtection="1">
      <alignment horizontal="right"/>
    </xf>
    <xf numFmtId="167" fontId="0" fillId="0" borderId="0" xfId="0" applyNumberFormat="1" applyFont="1" applyFill="1" applyBorder="1" applyAlignment="1" applyProtection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5451618547681545"/>
          <c:y val="0.10244100921208378"/>
          <c:w val="0.76918525809273852"/>
          <c:h val="0.74853584478410784"/>
        </c:manualLayout>
      </c:layout>
      <c:scatterChart>
        <c:scatterStyle val="lineMarker"/>
        <c:ser>
          <c:idx val="0"/>
          <c:order val="0"/>
          <c:tx>
            <c:v>Zirconium</c:v>
          </c:tx>
          <c:spPr>
            <a:ln w="28575">
              <a:noFill/>
            </a:ln>
          </c:spPr>
          <c:xVal>
            <c:numRef>
              <c:f>'Acme Borate Fusion'!$Q$2:$Q$116</c:f>
              <c:numCache>
                <c:formatCode>0.0</c:formatCode>
                <c:ptCount val="115"/>
                <c:pt idx="0">
                  <c:v>7005.5</c:v>
                </c:pt>
                <c:pt idx="1">
                  <c:v>2412.9</c:v>
                </c:pt>
                <c:pt idx="2">
                  <c:v>1400.7</c:v>
                </c:pt>
                <c:pt idx="3">
                  <c:v>1690.5</c:v>
                </c:pt>
                <c:pt idx="4">
                  <c:v>3207.8</c:v>
                </c:pt>
                <c:pt idx="5">
                  <c:v>19529.3</c:v>
                </c:pt>
                <c:pt idx="6">
                  <c:v>2362.1999999999998</c:v>
                </c:pt>
                <c:pt idx="7">
                  <c:v>2420.5</c:v>
                </c:pt>
                <c:pt idx="8">
                  <c:v>1104.7</c:v>
                </c:pt>
                <c:pt idx="9">
                  <c:v>2916.3</c:v>
                </c:pt>
                <c:pt idx="10">
                  <c:v>2667.4</c:v>
                </c:pt>
                <c:pt idx="11">
                  <c:v>2164.1999999999998</c:v>
                </c:pt>
                <c:pt idx="12">
                  <c:v>2138.6999999999998</c:v>
                </c:pt>
                <c:pt idx="13">
                  <c:v>277.7</c:v>
                </c:pt>
                <c:pt idx="14">
                  <c:v>271.8</c:v>
                </c:pt>
                <c:pt idx="15">
                  <c:v>11451.8</c:v>
                </c:pt>
                <c:pt idx="16">
                  <c:v>1168.8</c:v>
                </c:pt>
                <c:pt idx="17">
                  <c:v>918.8</c:v>
                </c:pt>
                <c:pt idx="18">
                  <c:v>1043</c:v>
                </c:pt>
                <c:pt idx="19">
                  <c:v>1316.7</c:v>
                </c:pt>
                <c:pt idx="20">
                  <c:v>980.5</c:v>
                </c:pt>
                <c:pt idx="21">
                  <c:v>1026.2</c:v>
                </c:pt>
                <c:pt idx="22">
                  <c:v>1042.9000000000001</c:v>
                </c:pt>
                <c:pt idx="23">
                  <c:v>151.9</c:v>
                </c:pt>
                <c:pt idx="24">
                  <c:v>170.5</c:v>
                </c:pt>
                <c:pt idx="25">
                  <c:v>3230.1</c:v>
                </c:pt>
                <c:pt idx="26">
                  <c:v>278.39999999999998</c:v>
                </c:pt>
                <c:pt idx="27">
                  <c:v>155.5</c:v>
                </c:pt>
                <c:pt idx="28">
                  <c:v>135.9</c:v>
                </c:pt>
                <c:pt idx="29">
                  <c:v>1051.4000000000001</c:v>
                </c:pt>
                <c:pt idx="30">
                  <c:v>2093.9</c:v>
                </c:pt>
                <c:pt idx="31">
                  <c:v>1917.7</c:v>
                </c:pt>
                <c:pt idx="32">
                  <c:v>1098.5999999999999</c:v>
                </c:pt>
                <c:pt idx="33">
                  <c:v>1311.4</c:v>
                </c:pt>
                <c:pt idx="34">
                  <c:v>253.9</c:v>
                </c:pt>
                <c:pt idx="35">
                  <c:v>1488.6</c:v>
                </c:pt>
                <c:pt idx="36">
                  <c:v>735</c:v>
                </c:pt>
                <c:pt idx="37">
                  <c:v>757.1</c:v>
                </c:pt>
                <c:pt idx="38">
                  <c:v>312.5</c:v>
                </c:pt>
                <c:pt idx="39">
                  <c:v>8260.7999999999993</c:v>
                </c:pt>
                <c:pt idx="40">
                  <c:v>12856.6</c:v>
                </c:pt>
                <c:pt idx="41">
                  <c:v>1160.0999999999999</c:v>
                </c:pt>
                <c:pt idx="42">
                  <c:v>1366.4</c:v>
                </c:pt>
                <c:pt idx="43">
                  <c:v>486.2</c:v>
                </c:pt>
                <c:pt idx="44">
                  <c:v>12928.9</c:v>
                </c:pt>
                <c:pt idx="45">
                  <c:v>169.5</c:v>
                </c:pt>
                <c:pt idx="46">
                  <c:v>34860.1</c:v>
                </c:pt>
                <c:pt idx="47">
                  <c:v>230</c:v>
                </c:pt>
                <c:pt idx="48">
                  <c:v>489.7</c:v>
                </c:pt>
                <c:pt idx="49">
                  <c:v>206.5</c:v>
                </c:pt>
                <c:pt idx="50">
                  <c:v>268.10000000000002</c:v>
                </c:pt>
                <c:pt idx="51">
                  <c:v>170.6</c:v>
                </c:pt>
                <c:pt idx="52">
                  <c:v>3044.5</c:v>
                </c:pt>
                <c:pt idx="53">
                  <c:v>3472</c:v>
                </c:pt>
                <c:pt idx="54">
                  <c:v>3688.2</c:v>
                </c:pt>
                <c:pt idx="55">
                  <c:v>3952.2</c:v>
                </c:pt>
                <c:pt idx="56">
                  <c:v>280.60000000000002</c:v>
                </c:pt>
                <c:pt idx="57">
                  <c:v>36.9</c:v>
                </c:pt>
                <c:pt idx="58">
                  <c:v>5930.7</c:v>
                </c:pt>
                <c:pt idx="59">
                  <c:v>31920.2</c:v>
                </c:pt>
                <c:pt idx="60">
                  <c:v>34181.300000000003</c:v>
                </c:pt>
                <c:pt idx="61">
                  <c:v>3633.5</c:v>
                </c:pt>
                <c:pt idx="62">
                  <c:v>704.1</c:v>
                </c:pt>
                <c:pt idx="63">
                  <c:v>3995.2</c:v>
                </c:pt>
                <c:pt idx="64">
                  <c:v>4.7</c:v>
                </c:pt>
                <c:pt idx="65">
                  <c:v>1096</c:v>
                </c:pt>
                <c:pt idx="66">
                  <c:v>17378.900000000001</c:v>
                </c:pt>
                <c:pt idx="67">
                  <c:v>155.80000000000001</c:v>
                </c:pt>
                <c:pt idx="68">
                  <c:v>3766.1</c:v>
                </c:pt>
                <c:pt idx="69">
                  <c:v>2632.2</c:v>
                </c:pt>
                <c:pt idx="70">
                  <c:v>6798.4</c:v>
                </c:pt>
                <c:pt idx="71">
                  <c:v>7277.1</c:v>
                </c:pt>
                <c:pt idx="72">
                  <c:v>7394.8</c:v>
                </c:pt>
                <c:pt idx="73">
                  <c:v>3066.2</c:v>
                </c:pt>
                <c:pt idx="74">
                  <c:v>370.1</c:v>
                </c:pt>
                <c:pt idx="75">
                  <c:v>35329.599999999999</c:v>
                </c:pt>
                <c:pt idx="76">
                  <c:v>1809</c:v>
                </c:pt>
                <c:pt idx="77">
                  <c:v>1153.9000000000001</c:v>
                </c:pt>
                <c:pt idx="78">
                  <c:v>200.8</c:v>
                </c:pt>
                <c:pt idx="79">
                  <c:v>16830.099999999999</c:v>
                </c:pt>
                <c:pt idx="80">
                  <c:v>252.4</c:v>
                </c:pt>
                <c:pt idx="81">
                  <c:v>9853.9</c:v>
                </c:pt>
                <c:pt idx="82">
                  <c:v>179.7</c:v>
                </c:pt>
                <c:pt idx="83">
                  <c:v>612.5</c:v>
                </c:pt>
                <c:pt idx="84">
                  <c:v>8779.9</c:v>
                </c:pt>
                <c:pt idx="85">
                  <c:v>4451.3999999999996</c:v>
                </c:pt>
                <c:pt idx="86">
                  <c:v>13063.9</c:v>
                </c:pt>
                <c:pt idx="87">
                  <c:v>2068.4</c:v>
                </c:pt>
                <c:pt idx="88">
                  <c:v>6374.1</c:v>
                </c:pt>
                <c:pt idx="89">
                  <c:v>4033</c:v>
                </c:pt>
                <c:pt idx="90">
                  <c:v>10560.5</c:v>
                </c:pt>
                <c:pt idx="91">
                  <c:v>4140.1000000000004</c:v>
                </c:pt>
                <c:pt idx="92">
                  <c:v>4201.3999999999996</c:v>
                </c:pt>
                <c:pt idx="93">
                  <c:v>3228.6</c:v>
                </c:pt>
                <c:pt idx="94">
                  <c:v>3614.7</c:v>
                </c:pt>
                <c:pt idx="95">
                  <c:v>4599.6000000000004</c:v>
                </c:pt>
                <c:pt idx="96">
                  <c:v>8447.9</c:v>
                </c:pt>
                <c:pt idx="97">
                  <c:v>2782.8</c:v>
                </c:pt>
                <c:pt idx="98">
                  <c:v>1205.5999999999999</c:v>
                </c:pt>
                <c:pt idx="99">
                  <c:v>438.8</c:v>
                </c:pt>
                <c:pt idx="100">
                  <c:v>81.599999999999994</c:v>
                </c:pt>
                <c:pt idx="101">
                  <c:v>152.69999999999999</c:v>
                </c:pt>
                <c:pt idx="102">
                  <c:v>596.6</c:v>
                </c:pt>
                <c:pt idx="103">
                  <c:v>12451.5</c:v>
                </c:pt>
                <c:pt idx="104">
                  <c:v>15965.3</c:v>
                </c:pt>
                <c:pt idx="105">
                  <c:v>10174.200000000001</c:v>
                </c:pt>
                <c:pt idx="106">
                  <c:v>4295.2</c:v>
                </c:pt>
                <c:pt idx="107">
                  <c:v>6795.1</c:v>
                </c:pt>
                <c:pt idx="108">
                  <c:v>5623.2</c:v>
                </c:pt>
                <c:pt idx="109">
                  <c:v>5286.4</c:v>
                </c:pt>
                <c:pt idx="110">
                  <c:v>12493.6</c:v>
                </c:pt>
                <c:pt idx="111">
                  <c:v>3316.7</c:v>
                </c:pt>
                <c:pt idx="112">
                  <c:v>11322.8</c:v>
                </c:pt>
                <c:pt idx="113">
                  <c:v>620.29999999999995</c:v>
                </c:pt>
                <c:pt idx="114">
                  <c:v>518.79999999999995</c:v>
                </c:pt>
              </c:numCache>
            </c:numRef>
          </c:xVal>
          <c:yVal>
            <c:numRef>
              <c:f>'ALS Borate Fusion'!$X$2:$X$116</c:f>
              <c:numCache>
                <c:formatCode>General</c:formatCode>
                <c:ptCount val="115"/>
                <c:pt idx="0">
                  <c:v>6870</c:v>
                </c:pt>
                <c:pt idx="1">
                  <c:v>2500</c:v>
                </c:pt>
                <c:pt idx="2">
                  <c:v>1480</c:v>
                </c:pt>
                <c:pt idx="3">
                  <c:v>1735</c:v>
                </c:pt>
                <c:pt idx="4">
                  <c:v>3330</c:v>
                </c:pt>
                <c:pt idx="5">
                  <c:v>10000</c:v>
                </c:pt>
                <c:pt idx="6">
                  <c:v>2410</c:v>
                </c:pt>
                <c:pt idx="7">
                  <c:v>2450</c:v>
                </c:pt>
                <c:pt idx="8">
                  <c:v>1135</c:v>
                </c:pt>
                <c:pt idx="9">
                  <c:v>3050</c:v>
                </c:pt>
                <c:pt idx="10">
                  <c:v>2510</c:v>
                </c:pt>
                <c:pt idx="11">
                  <c:v>2200</c:v>
                </c:pt>
                <c:pt idx="12">
                  <c:v>2200</c:v>
                </c:pt>
                <c:pt idx="13">
                  <c:v>354</c:v>
                </c:pt>
                <c:pt idx="14">
                  <c:v>310</c:v>
                </c:pt>
                <c:pt idx="15">
                  <c:v>10000</c:v>
                </c:pt>
                <c:pt idx="16">
                  <c:v>1250</c:v>
                </c:pt>
                <c:pt idx="17">
                  <c:v>994</c:v>
                </c:pt>
                <c:pt idx="18">
                  <c:v>1070</c:v>
                </c:pt>
                <c:pt idx="19">
                  <c:v>1375</c:v>
                </c:pt>
                <c:pt idx="20">
                  <c:v>1050</c:v>
                </c:pt>
                <c:pt idx="21">
                  <c:v>1020</c:v>
                </c:pt>
                <c:pt idx="22">
                  <c:v>1000</c:v>
                </c:pt>
                <c:pt idx="23">
                  <c:v>156</c:v>
                </c:pt>
                <c:pt idx="24">
                  <c:v>172</c:v>
                </c:pt>
                <c:pt idx="25">
                  <c:v>3020</c:v>
                </c:pt>
                <c:pt idx="26">
                  <c:v>280</c:v>
                </c:pt>
                <c:pt idx="27">
                  <c:v>160</c:v>
                </c:pt>
                <c:pt idx="28">
                  <c:v>145</c:v>
                </c:pt>
                <c:pt idx="29">
                  <c:v>1090</c:v>
                </c:pt>
                <c:pt idx="30">
                  <c:v>2030</c:v>
                </c:pt>
                <c:pt idx="31">
                  <c:v>1890</c:v>
                </c:pt>
                <c:pt idx="32">
                  <c:v>1130</c:v>
                </c:pt>
                <c:pt idx="33">
                  <c:v>1320</c:v>
                </c:pt>
                <c:pt idx="34">
                  <c:v>255</c:v>
                </c:pt>
                <c:pt idx="35">
                  <c:v>1380</c:v>
                </c:pt>
                <c:pt idx="36">
                  <c:v>759</c:v>
                </c:pt>
                <c:pt idx="37">
                  <c:v>797</c:v>
                </c:pt>
                <c:pt idx="38">
                  <c:v>321</c:v>
                </c:pt>
                <c:pt idx="39">
                  <c:v>8250</c:v>
                </c:pt>
                <c:pt idx="40">
                  <c:v>10000</c:v>
                </c:pt>
                <c:pt idx="41">
                  <c:v>1160</c:v>
                </c:pt>
                <c:pt idx="42">
                  <c:v>1380</c:v>
                </c:pt>
                <c:pt idx="43">
                  <c:v>497</c:v>
                </c:pt>
                <c:pt idx="44">
                  <c:v>10000</c:v>
                </c:pt>
                <c:pt idx="45">
                  <c:v>200</c:v>
                </c:pt>
                <c:pt idx="46">
                  <c:v>10000</c:v>
                </c:pt>
                <c:pt idx="47">
                  <c:v>267</c:v>
                </c:pt>
                <c:pt idx="48">
                  <c:v>514</c:v>
                </c:pt>
                <c:pt idx="49">
                  <c:v>207</c:v>
                </c:pt>
                <c:pt idx="50">
                  <c:v>275</c:v>
                </c:pt>
                <c:pt idx="51">
                  <c:v>165</c:v>
                </c:pt>
                <c:pt idx="52">
                  <c:v>2970</c:v>
                </c:pt>
                <c:pt idx="53">
                  <c:v>3280</c:v>
                </c:pt>
                <c:pt idx="54">
                  <c:v>3630</c:v>
                </c:pt>
                <c:pt idx="55">
                  <c:v>3790</c:v>
                </c:pt>
                <c:pt idx="56">
                  <c:v>284</c:v>
                </c:pt>
                <c:pt idx="57">
                  <c:v>37</c:v>
                </c:pt>
                <c:pt idx="58">
                  <c:v>5560</c:v>
                </c:pt>
                <c:pt idx="59">
                  <c:v>10000</c:v>
                </c:pt>
                <c:pt idx="60">
                  <c:v>10000</c:v>
                </c:pt>
                <c:pt idx="61">
                  <c:v>3630</c:v>
                </c:pt>
                <c:pt idx="62">
                  <c:v>692</c:v>
                </c:pt>
                <c:pt idx="63">
                  <c:v>3950</c:v>
                </c:pt>
                <c:pt idx="64">
                  <c:v>10</c:v>
                </c:pt>
                <c:pt idx="65">
                  <c:v>1040</c:v>
                </c:pt>
                <c:pt idx="66">
                  <c:v>10000</c:v>
                </c:pt>
                <c:pt idx="67">
                  <c:v>158</c:v>
                </c:pt>
                <c:pt idx="68">
                  <c:v>3750</c:v>
                </c:pt>
                <c:pt idx="69">
                  <c:v>2360</c:v>
                </c:pt>
                <c:pt idx="70">
                  <c:v>7300</c:v>
                </c:pt>
                <c:pt idx="71">
                  <c:v>7170</c:v>
                </c:pt>
                <c:pt idx="72">
                  <c:v>6890</c:v>
                </c:pt>
                <c:pt idx="73">
                  <c:v>2910</c:v>
                </c:pt>
                <c:pt idx="74">
                  <c:v>384</c:v>
                </c:pt>
                <c:pt idx="75">
                  <c:v>10000</c:v>
                </c:pt>
                <c:pt idx="76">
                  <c:v>1720</c:v>
                </c:pt>
                <c:pt idx="77">
                  <c:v>1160</c:v>
                </c:pt>
                <c:pt idx="78">
                  <c:v>213</c:v>
                </c:pt>
                <c:pt idx="79">
                  <c:v>10000</c:v>
                </c:pt>
                <c:pt idx="80">
                  <c:v>287</c:v>
                </c:pt>
                <c:pt idx="81">
                  <c:v>9140</c:v>
                </c:pt>
                <c:pt idx="82">
                  <c:v>201</c:v>
                </c:pt>
                <c:pt idx="83">
                  <c:v>609</c:v>
                </c:pt>
                <c:pt idx="84">
                  <c:v>8510</c:v>
                </c:pt>
                <c:pt idx="85">
                  <c:v>4400</c:v>
                </c:pt>
                <c:pt idx="86">
                  <c:v>10000</c:v>
                </c:pt>
                <c:pt idx="87">
                  <c:v>2140</c:v>
                </c:pt>
                <c:pt idx="88">
                  <c:v>5940</c:v>
                </c:pt>
                <c:pt idx="89">
                  <c:v>4080</c:v>
                </c:pt>
                <c:pt idx="90">
                  <c:v>9980</c:v>
                </c:pt>
                <c:pt idx="91">
                  <c:v>3820</c:v>
                </c:pt>
                <c:pt idx="92">
                  <c:v>3880</c:v>
                </c:pt>
                <c:pt idx="93">
                  <c:v>3120</c:v>
                </c:pt>
                <c:pt idx="94">
                  <c:v>3400</c:v>
                </c:pt>
                <c:pt idx="95">
                  <c:v>4310</c:v>
                </c:pt>
                <c:pt idx="96">
                  <c:v>8210</c:v>
                </c:pt>
                <c:pt idx="97">
                  <c:v>2790</c:v>
                </c:pt>
                <c:pt idx="98">
                  <c:v>1190</c:v>
                </c:pt>
                <c:pt idx="99">
                  <c:v>458</c:v>
                </c:pt>
                <c:pt idx="100">
                  <c:v>88</c:v>
                </c:pt>
                <c:pt idx="101">
                  <c:v>185</c:v>
                </c:pt>
                <c:pt idx="102">
                  <c:v>631</c:v>
                </c:pt>
                <c:pt idx="103">
                  <c:v>10000</c:v>
                </c:pt>
                <c:pt idx="104">
                  <c:v>10000</c:v>
                </c:pt>
                <c:pt idx="105">
                  <c:v>9920</c:v>
                </c:pt>
                <c:pt idx="106">
                  <c:v>4180</c:v>
                </c:pt>
                <c:pt idx="107">
                  <c:v>6340</c:v>
                </c:pt>
                <c:pt idx="108">
                  <c:v>4880</c:v>
                </c:pt>
                <c:pt idx="109">
                  <c:v>4690</c:v>
                </c:pt>
                <c:pt idx="110">
                  <c:v>10000</c:v>
                </c:pt>
                <c:pt idx="111">
                  <c:v>3090</c:v>
                </c:pt>
                <c:pt idx="112">
                  <c:v>9990</c:v>
                </c:pt>
                <c:pt idx="113">
                  <c:v>599</c:v>
                </c:pt>
                <c:pt idx="114">
                  <c:v>484</c:v>
                </c:pt>
              </c:numCache>
            </c:numRef>
          </c:yVal>
        </c:ser>
        <c:axId val="49965696"/>
        <c:axId val="49988736"/>
      </c:scatterChart>
      <c:valAx>
        <c:axId val="49965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Acme Fusion</a:t>
                </a:r>
              </a:p>
            </c:rich>
          </c:tx>
          <c:layout/>
        </c:title>
        <c:numFmt formatCode="#,##0" sourceLinked="0"/>
        <c:tickLblPos val="nextTo"/>
        <c:crossAx val="49988736"/>
        <c:crosses val="autoZero"/>
        <c:crossBetween val="midCat"/>
      </c:valAx>
      <c:valAx>
        <c:axId val="499887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ALS Fusion</a:t>
                </a:r>
              </a:p>
            </c:rich>
          </c:tx>
          <c:layout/>
        </c:title>
        <c:numFmt formatCode="#,##0" sourceLinked="0"/>
        <c:tickLblPos val="nextTo"/>
        <c:crossAx val="49965696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22" l="0.70000000000000018" r="0.70000000000000018" t="0.75000000000000022" header="0.3000000000000001" footer="0.3000000000000001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3930796150481189"/>
          <c:y val="0.10269270702341571"/>
          <c:w val="0.78439348206474191"/>
          <c:h val="0.74791799673689452"/>
        </c:manualLayout>
      </c:layout>
      <c:scatterChart>
        <c:scatterStyle val="lineMarker"/>
        <c:ser>
          <c:idx val="0"/>
          <c:order val="0"/>
          <c:tx>
            <c:v>Zirconium</c:v>
          </c:tx>
          <c:spPr>
            <a:ln w="28575">
              <a:noFill/>
            </a:ln>
          </c:spPr>
          <c:xVal>
            <c:numRef>
              <c:f>'Acme Borate Fusion'!$Q$2:$Q$116</c:f>
              <c:numCache>
                <c:formatCode>0.0</c:formatCode>
                <c:ptCount val="115"/>
                <c:pt idx="0">
                  <c:v>7005.5</c:v>
                </c:pt>
                <c:pt idx="1">
                  <c:v>2412.9</c:v>
                </c:pt>
                <c:pt idx="2">
                  <c:v>1400.7</c:v>
                </c:pt>
                <c:pt idx="3">
                  <c:v>1690.5</c:v>
                </c:pt>
                <c:pt idx="4">
                  <c:v>3207.8</c:v>
                </c:pt>
                <c:pt idx="5">
                  <c:v>19529.3</c:v>
                </c:pt>
                <c:pt idx="6">
                  <c:v>2362.1999999999998</c:v>
                </c:pt>
                <c:pt idx="7">
                  <c:v>2420.5</c:v>
                </c:pt>
                <c:pt idx="8">
                  <c:v>1104.7</c:v>
                </c:pt>
                <c:pt idx="9">
                  <c:v>2916.3</c:v>
                </c:pt>
                <c:pt idx="10">
                  <c:v>2667.4</c:v>
                </c:pt>
                <c:pt idx="11">
                  <c:v>2164.1999999999998</c:v>
                </c:pt>
                <c:pt idx="12">
                  <c:v>2138.6999999999998</c:v>
                </c:pt>
                <c:pt idx="13">
                  <c:v>277.7</c:v>
                </c:pt>
                <c:pt idx="14">
                  <c:v>271.8</c:v>
                </c:pt>
                <c:pt idx="15">
                  <c:v>11451.8</c:v>
                </c:pt>
                <c:pt idx="16">
                  <c:v>1168.8</c:v>
                </c:pt>
                <c:pt idx="17">
                  <c:v>918.8</c:v>
                </c:pt>
                <c:pt idx="18">
                  <c:v>1043</c:v>
                </c:pt>
                <c:pt idx="19">
                  <c:v>1316.7</c:v>
                </c:pt>
                <c:pt idx="20">
                  <c:v>980.5</c:v>
                </c:pt>
                <c:pt idx="21">
                  <c:v>1026.2</c:v>
                </c:pt>
                <c:pt idx="22">
                  <c:v>1042.9000000000001</c:v>
                </c:pt>
                <c:pt idx="23">
                  <c:v>151.9</c:v>
                </c:pt>
                <c:pt idx="24">
                  <c:v>170.5</c:v>
                </c:pt>
                <c:pt idx="25">
                  <c:v>3230.1</c:v>
                </c:pt>
                <c:pt idx="26">
                  <c:v>278.39999999999998</c:v>
                </c:pt>
                <c:pt idx="27">
                  <c:v>155.5</c:v>
                </c:pt>
                <c:pt idx="28">
                  <c:v>135.9</c:v>
                </c:pt>
                <c:pt idx="29">
                  <c:v>1051.4000000000001</c:v>
                </c:pt>
                <c:pt idx="30">
                  <c:v>2093.9</c:v>
                </c:pt>
                <c:pt idx="31">
                  <c:v>1917.7</c:v>
                </c:pt>
                <c:pt idx="32">
                  <c:v>1098.5999999999999</c:v>
                </c:pt>
                <c:pt idx="33">
                  <c:v>1311.4</c:v>
                </c:pt>
                <c:pt idx="34">
                  <c:v>253.9</c:v>
                </c:pt>
                <c:pt idx="35">
                  <c:v>1488.6</c:v>
                </c:pt>
                <c:pt idx="36">
                  <c:v>735</c:v>
                </c:pt>
                <c:pt idx="37">
                  <c:v>757.1</c:v>
                </c:pt>
                <c:pt idx="38">
                  <c:v>312.5</c:v>
                </c:pt>
                <c:pt idx="39">
                  <c:v>8260.7999999999993</c:v>
                </c:pt>
                <c:pt idx="40">
                  <c:v>12856.6</c:v>
                </c:pt>
                <c:pt idx="41">
                  <c:v>1160.0999999999999</c:v>
                </c:pt>
                <c:pt idx="42">
                  <c:v>1366.4</c:v>
                </c:pt>
                <c:pt idx="43">
                  <c:v>486.2</c:v>
                </c:pt>
                <c:pt idx="44">
                  <c:v>12928.9</c:v>
                </c:pt>
                <c:pt idx="45">
                  <c:v>169.5</c:v>
                </c:pt>
                <c:pt idx="46">
                  <c:v>34860.1</c:v>
                </c:pt>
                <c:pt idx="47">
                  <c:v>230</c:v>
                </c:pt>
                <c:pt idx="48">
                  <c:v>489.7</c:v>
                </c:pt>
                <c:pt idx="49">
                  <c:v>206.5</c:v>
                </c:pt>
                <c:pt idx="50">
                  <c:v>268.10000000000002</c:v>
                </c:pt>
                <c:pt idx="51">
                  <c:v>170.6</c:v>
                </c:pt>
                <c:pt idx="52">
                  <c:v>3044.5</c:v>
                </c:pt>
                <c:pt idx="53">
                  <c:v>3472</c:v>
                </c:pt>
                <c:pt idx="54">
                  <c:v>3688.2</c:v>
                </c:pt>
                <c:pt idx="55">
                  <c:v>3952.2</c:v>
                </c:pt>
                <c:pt idx="56">
                  <c:v>280.60000000000002</c:v>
                </c:pt>
                <c:pt idx="57">
                  <c:v>36.9</c:v>
                </c:pt>
                <c:pt idx="58">
                  <c:v>5930.7</c:v>
                </c:pt>
                <c:pt idx="59">
                  <c:v>31920.2</c:v>
                </c:pt>
                <c:pt idx="60">
                  <c:v>34181.300000000003</c:v>
                </c:pt>
                <c:pt idx="61">
                  <c:v>3633.5</c:v>
                </c:pt>
                <c:pt idx="62">
                  <c:v>704.1</c:v>
                </c:pt>
                <c:pt idx="63">
                  <c:v>3995.2</c:v>
                </c:pt>
                <c:pt idx="64">
                  <c:v>4.7</c:v>
                </c:pt>
                <c:pt idx="65">
                  <c:v>1096</c:v>
                </c:pt>
                <c:pt idx="66">
                  <c:v>17378.900000000001</c:v>
                </c:pt>
                <c:pt idx="67">
                  <c:v>155.80000000000001</c:v>
                </c:pt>
                <c:pt idx="68">
                  <c:v>3766.1</c:v>
                </c:pt>
                <c:pt idx="69">
                  <c:v>2632.2</c:v>
                </c:pt>
                <c:pt idx="70">
                  <c:v>6798.4</c:v>
                </c:pt>
                <c:pt idx="71">
                  <c:v>7277.1</c:v>
                </c:pt>
                <c:pt idx="72">
                  <c:v>7394.8</c:v>
                </c:pt>
                <c:pt idx="73">
                  <c:v>3066.2</c:v>
                </c:pt>
                <c:pt idx="74">
                  <c:v>370.1</c:v>
                </c:pt>
                <c:pt idx="75">
                  <c:v>35329.599999999999</c:v>
                </c:pt>
                <c:pt idx="76">
                  <c:v>1809</c:v>
                </c:pt>
                <c:pt idx="77">
                  <c:v>1153.9000000000001</c:v>
                </c:pt>
                <c:pt idx="78">
                  <c:v>200.8</c:v>
                </c:pt>
                <c:pt idx="79">
                  <c:v>16830.099999999999</c:v>
                </c:pt>
                <c:pt idx="80">
                  <c:v>252.4</c:v>
                </c:pt>
                <c:pt idx="81">
                  <c:v>9853.9</c:v>
                </c:pt>
                <c:pt idx="82">
                  <c:v>179.7</c:v>
                </c:pt>
                <c:pt idx="83">
                  <c:v>612.5</c:v>
                </c:pt>
                <c:pt idx="84">
                  <c:v>8779.9</c:v>
                </c:pt>
                <c:pt idx="85">
                  <c:v>4451.3999999999996</c:v>
                </c:pt>
                <c:pt idx="86">
                  <c:v>13063.9</c:v>
                </c:pt>
                <c:pt idx="87">
                  <c:v>2068.4</c:v>
                </c:pt>
                <c:pt idx="88">
                  <c:v>6374.1</c:v>
                </c:pt>
                <c:pt idx="89">
                  <c:v>4033</c:v>
                </c:pt>
                <c:pt idx="90">
                  <c:v>10560.5</c:v>
                </c:pt>
                <c:pt idx="91">
                  <c:v>4140.1000000000004</c:v>
                </c:pt>
                <c:pt idx="92">
                  <c:v>4201.3999999999996</c:v>
                </c:pt>
                <c:pt idx="93">
                  <c:v>3228.6</c:v>
                </c:pt>
                <c:pt idx="94">
                  <c:v>3614.7</c:v>
                </c:pt>
                <c:pt idx="95">
                  <c:v>4599.6000000000004</c:v>
                </c:pt>
                <c:pt idx="96">
                  <c:v>8447.9</c:v>
                </c:pt>
                <c:pt idx="97">
                  <c:v>2782.8</c:v>
                </c:pt>
                <c:pt idx="98">
                  <c:v>1205.5999999999999</c:v>
                </c:pt>
                <c:pt idx="99">
                  <c:v>438.8</c:v>
                </c:pt>
                <c:pt idx="100">
                  <c:v>81.599999999999994</c:v>
                </c:pt>
                <c:pt idx="101">
                  <c:v>152.69999999999999</c:v>
                </c:pt>
                <c:pt idx="102">
                  <c:v>596.6</c:v>
                </c:pt>
                <c:pt idx="103">
                  <c:v>12451.5</c:v>
                </c:pt>
                <c:pt idx="104">
                  <c:v>15965.3</c:v>
                </c:pt>
                <c:pt idx="105">
                  <c:v>10174.200000000001</c:v>
                </c:pt>
                <c:pt idx="106">
                  <c:v>4295.2</c:v>
                </c:pt>
                <c:pt idx="107">
                  <c:v>6795.1</c:v>
                </c:pt>
                <c:pt idx="108">
                  <c:v>5623.2</c:v>
                </c:pt>
                <c:pt idx="109">
                  <c:v>5286.4</c:v>
                </c:pt>
                <c:pt idx="110">
                  <c:v>12493.6</c:v>
                </c:pt>
                <c:pt idx="111">
                  <c:v>3316.7</c:v>
                </c:pt>
                <c:pt idx="112">
                  <c:v>11322.8</c:v>
                </c:pt>
                <c:pt idx="113">
                  <c:v>620.29999999999995</c:v>
                </c:pt>
                <c:pt idx="114">
                  <c:v>518.79999999999995</c:v>
                </c:pt>
              </c:numCache>
            </c:numRef>
          </c:xVal>
          <c:yVal>
            <c:numRef>
              <c:f>'Acme 4 acid digestion'!$AP$2:$AP$116</c:f>
              <c:numCache>
                <c:formatCode>0.0</c:formatCode>
                <c:ptCount val="115"/>
                <c:pt idx="0">
                  <c:v>69.3</c:v>
                </c:pt>
                <c:pt idx="1">
                  <c:v>119.7</c:v>
                </c:pt>
                <c:pt idx="2">
                  <c:v>207.5</c:v>
                </c:pt>
                <c:pt idx="3">
                  <c:v>25.4</c:v>
                </c:pt>
                <c:pt idx="4">
                  <c:v>491.7</c:v>
                </c:pt>
                <c:pt idx="5">
                  <c:v>762.7</c:v>
                </c:pt>
                <c:pt idx="6">
                  <c:v>277.7</c:v>
                </c:pt>
                <c:pt idx="7">
                  <c:v>63.6</c:v>
                </c:pt>
                <c:pt idx="8">
                  <c:v>38.299999999999997</c:v>
                </c:pt>
                <c:pt idx="9">
                  <c:v>247.5</c:v>
                </c:pt>
                <c:pt idx="10">
                  <c:v>159.30000000000001</c:v>
                </c:pt>
                <c:pt idx="11">
                  <c:v>119.6</c:v>
                </c:pt>
                <c:pt idx="12">
                  <c:v>59.9</c:v>
                </c:pt>
                <c:pt idx="13">
                  <c:v>111</c:v>
                </c:pt>
                <c:pt idx="14">
                  <c:v>87</c:v>
                </c:pt>
                <c:pt idx="15">
                  <c:v>787.3</c:v>
                </c:pt>
                <c:pt idx="16">
                  <c:v>53.3</c:v>
                </c:pt>
                <c:pt idx="17">
                  <c:v>21</c:v>
                </c:pt>
                <c:pt idx="18">
                  <c:v>27.3</c:v>
                </c:pt>
                <c:pt idx="19">
                  <c:v>39.799999999999997</c:v>
                </c:pt>
                <c:pt idx="20">
                  <c:v>26.9</c:v>
                </c:pt>
                <c:pt idx="21">
                  <c:v>35.700000000000003</c:v>
                </c:pt>
                <c:pt idx="22">
                  <c:v>39.700000000000003</c:v>
                </c:pt>
                <c:pt idx="23">
                  <c:v>29.4</c:v>
                </c:pt>
                <c:pt idx="24">
                  <c:v>31.2</c:v>
                </c:pt>
                <c:pt idx="25">
                  <c:v>36.299999999999997</c:v>
                </c:pt>
                <c:pt idx="26">
                  <c:v>18.3</c:v>
                </c:pt>
                <c:pt idx="27">
                  <c:v>32.9</c:v>
                </c:pt>
                <c:pt idx="28">
                  <c:v>18.100000000000001</c:v>
                </c:pt>
                <c:pt idx="29">
                  <c:v>77.2</c:v>
                </c:pt>
                <c:pt idx="30">
                  <c:v>41</c:v>
                </c:pt>
                <c:pt idx="31">
                  <c:v>151.6</c:v>
                </c:pt>
                <c:pt idx="32">
                  <c:v>122.7</c:v>
                </c:pt>
                <c:pt idx="33">
                  <c:v>65.900000000000006</c:v>
                </c:pt>
                <c:pt idx="34">
                  <c:v>95.4</c:v>
                </c:pt>
                <c:pt idx="35">
                  <c:v>105.1</c:v>
                </c:pt>
                <c:pt idx="36">
                  <c:v>120.3</c:v>
                </c:pt>
                <c:pt idx="37">
                  <c:v>58.1</c:v>
                </c:pt>
                <c:pt idx="38">
                  <c:v>14.6</c:v>
                </c:pt>
                <c:pt idx="39">
                  <c:v>327.3</c:v>
                </c:pt>
                <c:pt idx="40">
                  <c:v>232.8</c:v>
                </c:pt>
                <c:pt idx="41">
                  <c:v>42</c:v>
                </c:pt>
                <c:pt idx="42">
                  <c:v>33</c:v>
                </c:pt>
                <c:pt idx="43">
                  <c:v>128.19999999999999</c:v>
                </c:pt>
                <c:pt idx="44">
                  <c:v>2000</c:v>
                </c:pt>
                <c:pt idx="45">
                  <c:v>114.3</c:v>
                </c:pt>
                <c:pt idx="46">
                  <c:v>2000</c:v>
                </c:pt>
                <c:pt idx="47">
                  <c:v>179.4</c:v>
                </c:pt>
                <c:pt idx="48">
                  <c:v>168.5</c:v>
                </c:pt>
                <c:pt idx="49">
                  <c:v>36.9</c:v>
                </c:pt>
                <c:pt idx="50">
                  <c:v>26.4</c:v>
                </c:pt>
                <c:pt idx="51">
                  <c:v>131.80000000000001</c:v>
                </c:pt>
                <c:pt idx="52">
                  <c:v>191.4</c:v>
                </c:pt>
                <c:pt idx="53">
                  <c:v>1457.7</c:v>
                </c:pt>
                <c:pt idx="54">
                  <c:v>509.1</c:v>
                </c:pt>
                <c:pt idx="55">
                  <c:v>400.9</c:v>
                </c:pt>
                <c:pt idx="56">
                  <c:v>252.3</c:v>
                </c:pt>
                <c:pt idx="57">
                  <c:v>38.6</c:v>
                </c:pt>
                <c:pt idx="58">
                  <c:v>325.2</c:v>
                </c:pt>
                <c:pt idx="59">
                  <c:v>2000</c:v>
                </c:pt>
                <c:pt idx="60">
                  <c:v>2000</c:v>
                </c:pt>
                <c:pt idx="61">
                  <c:v>1058.5999999999999</c:v>
                </c:pt>
                <c:pt idx="62">
                  <c:v>203.8</c:v>
                </c:pt>
                <c:pt idx="63">
                  <c:v>1680.9</c:v>
                </c:pt>
                <c:pt idx="64">
                  <c:v>1.5</c:v>
                </c:pt>
                <c:pt idx="65">
                  <c:v>124.2</c:v>
                </c:pt>
                <c:pt idx="66">
                  <c:v>1033.8</c:v>
                </c:pt>
                <c:pt idx="67">
                  <c:v>32.799999999999997</c:v>
                </c:pt>
                <c:pt idx="68">
                  <c:v>278.39999999999998</c:v>
                </c:pt>
                <c:pt idx="69">
                  <c:v>365.2</c:v>
                </c:pt>
                <c:pt idx="70">
                  <c:v>672.4</c:v>
                </c:pt>
                <c:pt idx="71">
                  <c:v>1181.2</c:v>
                </c:pt>
                <c:pt idx="72">
                  <c:v>175.4</c:v>
                </c:pt>
                <c:pt idx="73">
                  <c:v>894.1</c:v>
                </c:pt>
                <c:pt idx="74">
                  <c:v>41.7</c:v>
                </c:pt>
                <c:pt idx="75">
                  <c:v>384</c:v>
                </c:pt>
                <c:pt idx="76">
                  <c:v>161</c:v>
                </c:pt>
                <c:pt idx="77">
                  <c:v>86.5</c:v>
                </c:pt>
                <c:pt idx="78">
                  <c:v>181.7</c:v>
                </c:pt>
                <c:pt idx="79">
                  <c:v>2000</c:v>
                </c:pt>
                <c:pt idx="80">
                  <c:v>234.4</c:v>
                </c:pt>
                <c:pt idx="81">
                  <c:v>193</c:v>
                </c:pt>
                <c:pt idx="82">
                  <c:v>135.30000000000001</c:v>
                </c:pt>
                <c:pt idx="83">
                  <c:v>120.6</c:v>
                </c:pt>
                <c:pt idx="84">
                  <c:v>1115.3</c:v>
                </c:pt>
                <c:pt idx="85">
                  <c:v>2000</c:v>
                </c:pt>
                <c:pt idx="86">
                  <c:v>274.5</c:v>
                </c:pt>
                <c:pt idx="87">
                  <c:v>404.3</c:v>
                </c:pt>
                <c:pt idx="88">
                  <c:v>1094.2</c:v>
                </c:pt>
                <c:pt idx="89">
                  <c:v>688.8</c:v>
                </c:pt>
                <c:pt idx="90">
                  <c:v>579.79999999999995</c:v>
                </c:pt>
                <c:pt idx="94">
                  <c:v>2000</c:v>
                </c:pt>
                <c:pt idx="95">
                  <c:v>510.6</c:v>
                </c:pt>
                <c:pt idx="96">
                  <c:v>234.6</c:v>
                </c:pt>
                <c:pt idx="97">
                  <c:v>1461.6</c:v>
                </c:pt>
                <c:pt idx="98">
                  <c:v>47.4</c:v>
                </c:pt>
                <c:pt idx="99">
                  <c:v>47.9</c:v>
                </c:pt>
                <c:pt idx="100">
                  <c:v>76.3</c:v>
                </c:pt>
                <c:pt idx="101">
                  <c:v>18.3</c:v>
                </c:pt>
                <c:pt idx="102">
                  <c:v>52</c:v>
                </c:pt>
                <c:pt idx="103">
                  <c:v>199.6</c:v>
                </c:pt>
                <c:pt idx="104">
                  <c:v>270.3</c:v>
                </c:pt>
                <c:pt idx="105">
                  <c:v>2000</c:v>
                </c:pt>
                <c:pt idx="106">
                  <c:v>164.3</c:v>
                </c:pt>
                <c:pt idx="107">
                  <c:v>73.599999999999994</c:v>
                </c:pt>
                <c:pt idx="108">
                  <c:v>384.6</c:v>
                </c:pt>
                <c:pt idx="109">
                  <c:v>128.1</c:v>
                </c:pt>
                <c:pt idx="110">
                  <c:v>478.6</c:v>
                </c:pt>
                <c:pt idx="111">
                  <c:v>175.6</c:v>
                </c:pt>
              </c:numCache>
            </c:numRef>
          </c:yVal>
        </c:ser>
        <c:axId val="50176768"/>
        <c:axId val="50178688"/>
      </c:scatterChart>
      <c:valAx>
        <c:axId val="50176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Acme Fusion</a:t>
                </a:r>
              </a:p>
            </c:rich>
          </c:tx>
          <c:layout/>
        </c:title>
        <c:numFmt formatCode="#,##0" sourceLinked="0"/>
        <c:tickLblPos val="nextTo"/>
        <c:crossAx val="50178688"/>
        <c:crosses val="autoZero"/>
        <c:crossBetween val="midCat"/>
      </c:valAx>
      <c:valAx>
        <c:axId val="501786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Acme 4 acid</a:t>
                </a:r>
              </a:p>
            </c:rich>
          </c:tx>
          <c:layout/>
        </c:title>
        <c:numFmt formatCode="#,##0" sourceLinked="0"/>
        <c:tickLblPos val="nextTo"/>
        <c:crossAx val="50176768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2244663167104114"/>
          <c:y val="9.7426414355548219E-2"/>
          <c:w val="0.80829636920384951"/>
          <c:h val="0.76084527895551535"/>
        </c:manualLayout>
      </c:layout>
      <c:scatterChart>
        <c:scatterStyle val="lineMarker"/>
        <c:ser>
          <c:idx val="0"/>
          <c:order val="0"/>
          <c:tx>
            <c:v>Hafnium</c:v>
          </c:tx>
          <c:spPr>
            <a:ln w="28575">
              <a:noFill/>
            </a:ln>
          </c:spPr>
          <c:xVal>
            <c:numRef>
              <c:f>'Acme Borate Fusion'!$G$2:$G$116</c:f>
              <c:numCache>
                <c:formatCode>0.0</c:formatCode>
                <c:ptCount val="115"/>
                <c:pt idx="0">
                  <c:v>142.19999999999999</c:v>
                </c:pt>
                <c:pt idx="1">
                  <c:v>60.8</c:v>
                </c:pt>
                <c:pt idx="2">
                  <c:v>47.7</c:v>
                </c:pt>
                <c:pt idx="3">
                  <c:v>39.1</c:v>
                </c:pt>
                <c:pt idx="4">
                  <c:v>76.7</c:v>
                </c:pt>
                <c:pt idx="5">
                  <c:v>378.2</c:v>
                </c:pt>
                <c:pt idx="6">
                  <c:v>61</c:v>
                </c:pt>
                <c:pt idx="7">
                  <c:v>70</c:v>
                </c:pt>
                <c:pt idx="8">
                  <c:v>40.9</c:v>
                </c:pt>
                <c:pt idx="9">
                  <c:v>88.3</c:v>
                </c:pt>
                <c:pt idx="10">
                  <c:v>91.7</c:v>
                </c:pt>
                <c:pt idx="11">
                  <c:v>86</c:v>
                </c:pt>
                <c:pt idx="12">
                  <c:v>70.2</c:v>
                </c:pt>
                <c:pt idx="13">
                  <c:v>6</c:v>
                </c:pt>
                <c:pt idx="14">
                  <c:v>6.5</c:v>
                </c:pt>
                <c:pt idx="15">
                  <c:v>248.6</c:v>
                </c:pt>
                <c:pt idx="16">
                  <c:v>27.6</c:v>
                </c:pt>
                <c:pt idx="17">
                  <c:v>20.9</c:v>
                </c:pt>
                <c:pt idx="18">
                  <c:v>25.7</c:v>
                </c:pt>
                <c:pt idx="19">
                  <c:v>30.1</c:v>
                </c:pt>
                <c:pt idx="20">
                  <c:v>22.3</c:v>
                </c:pt>
                <c:pt idx="21">
                  <c:v>23.3</c:v>
                </c:pt>
                <c:pt idx="22">
                  <c:v>23.8</c:v>
                </c:pt>
                <c:pt idx="23">
                  <c:v>4.0999999999999996</c:v>
                </c:pt>
                <c:pt idx="24">
                  <c:v>4.7</c:v>
                </c:pt>
                <c:pt idx="25">
                  <c:v>67.099999999999994</c:v>
                </c:pt>
                <c:pt idx="26">
                  <c:v>6.4</c:v>
                </c:pt>
                <c:pt idx="27">
                  <c:v>4.2</c:v>
                </c:pt>
                <c:pt idx="28">
                  <c:v>3.7</c:v>
                </c:pt>
                <c:pt idx="29">
                  <c:v>22.7</c:v>
                </c:pt>
                <c:pt idx="30">
                  <c:v>45.7</c:v>
                </c:pt>
                <c:pt idx="31">
                  <c:v>43.5</c:v>
                </c:pt>
                <c:pt idx="32">
                  <c:v>24.9</c:v>
                </c:pt>
                <c:pt idx="33">
                  <c:v>30.3</c:v>
                </c:pt>
                <c:pt idx="34">
                  <c:v>6.4</c:v>
                </c:pt>
                <c:pt idx="35">
                  <c:v>35.6</c:v>
                </c:pt>
                <c:pt idx="36">
                  <c:v>17</c:v>
                </c:pt>
                <c:pt idx="37">
                  <c:v>15.4</c:v>
                </c:pt>
                <c:pt idx="38">
                  <c:v>7.3</c:v>
                </c:pt>
                <c:pt idx="39">
                  <c:v>181.7</c:v>
                </c:pt>
                <c:pt idx="40">
                  <c:v>299.10000000000002</c:v>
                </c:pt>
                <c:pt idx="41">
                  <c:v>26.7</c:v>
                </c:pt>
                <c:pt idx="42">
                  <c:v>29.6</c:v>
                </c:pt>
                <c:pt idx="43">
                  <c:v>11.3</c:v>
                </c:pt>
                <c:pt idx="44">
                  <c:v>279.3</c:v>
                </c:pt>
                <c:pt idx="45">
                  <c:v>4.2</c:v>
                </c:pt>
                <c:pt idx="46">
                  <c:v>585.9</c:v>
                </c:pt>
                <c:pt idx="47">
                  <c:v>6.6</c:v>
                </c:pt>
                <c:pt idx="48">
                  <c:v>13.4</c:v>
                </c:pt>
                <c:pt idx="49">
                  <c:v>5.7</c:v>
                </c:pt>
                <c:pt idx="50">
                  <c:v>4.7</c:v>
                </c:pt>
                <c:pt idx="51">
                  <c:v>4.5999999999999996</c:v>
                </c:pt>
                <c:pt idx="52">
                  <c:v>69.8</c:v>
                </c:pt>
                <c:pt idx="53">
                  <c:v>70.400000000000006</c:v>
                </c:pt>
                <c:pt idx="54">
                  <c:v>83.7</c:v>
                </c:pt>
                <c:pt idx="55">
                  <c:v>75.599999999999994</c:v>
                </c:pt>
                <c:pt idx="56">
                  <c:v>7.1</c:v>
                </c:pt>
                <c:pt idx="57">
                  <c:v>1.1000000000000001</c:v>
                </c:pt>
                <c:pt idx="58">
                  <c:v>100.3</c:v>
                </c:pt>
                <c:pt idx="59">
                  <c:v>537.6</c:v>
                </c:pt>
                <c:pt idx="60">
                  <c:v>589.1</c:v>
                </c:pt>
                <c:pt idx="61">
                  <c:v>62.9</c:v>
                </c:pt>
                <c:pt idx="62">
                  <c:v>15.7</c:v>
                </c:pt>
                <c:pt idx="63">
                  <c:v>96.8</c:v>
                </c:pt>
                <c:pt idx="64">
                  <c:v>0.05</c:v>
                </c:pt>
                <c:pt idx="65">
                  <c:v>25.4</c:v>
                </c:pt>
                <c:pt idx="66">
                  <c:v>266.10000000000002</c:v>
                </c:pt>
                <c:pt idx="67">
                  <c:v>3.9</c:v>
                </c:pt>
                <c:pt idx="68">
                  <c:v>95</c:v>
                </c:pt>
                <c:pt idx="69">
                  <c:v>53</c:v>
                </c:pt>
                <c:pt idx="70">
                  <c:v>145.6</c:v>
                </c:pt>
                <c:pt idx="71">
                  <c:v>154.5</c:v>
                </c:pt>
                <c:pt idx="72">
                  <c:v>143.9</c:v>
                </c:pt>
                <c:pt idx="73">
                  <c:v>51.9</c:v>
                </c:pt>
                <c:pt idx="74">
                  <c:v>9.1999999999999993</c:v>
                </c:pt>
                <c:pt idx="75">
                  <c:v>824.7</c:v>
                </c:pt>
                <c:pt idx="76">
                  <c:v>46.8</c:v>
                </c:pt>
                <c:pt idx="77">
                  <c:v>25.3</c:v>
                </c:pt>
                <c:pt idx="78">
                  <c:v>4.8</c:v>
                </c:pt>
                <c:pt idx="79">
                  <c:v>286.89999999999998</c:v>
                </c:pt>
                <c:pt idx="80">
                  <c:v>6.2</c:v>
                </c:pt>
                <c:pt idx="81">
                  <c:v>178.2</c:v>
                </c:pt>
                <c:pt idx="82">
                  <c:v>4.3</c:v>
                </c:pt>
                <c:pt idx="83">
                  <c:v>16</c:v>
                </c:pt>
                <c:pt idx="84">
                  <c:v>177.1</c:v>
                </c:pt>
                <c:pt idx="85">
                  <c:v>75.3</c:v>
                </c:pt>
                <c:pt idx="86">
                  <c:v>287</c:v>
                </c:pt>
                <c:pt idx="87">
                  <c:v>33.9</c:v>
                </c:pt>
                <c:pt idx="88">
                  <c:v>122</c:v>
                </c:pt>
                <c:pt idx="89">
                  <c:v>69.599999999999994</c:v>
                </c:pt>
                <c:pt idx="90">
                  <c:v>185.9</c:v>
                </c:pt>
                <c:pt idx="91">
                  <c:v>77.900000000000006</c:v>
                </c:pt>
                <c:pt idx="92">
                  <c:v>77.599999999999994</c:v>
                </c:pt>
                <c:pt idx="93">
                  <c:v>54.3</c:v>
                </c:pt>
                <c:pt idx="94">
                  <c:v>61.6</c:v>
                </c:pt>
                <c:pt idx="95">
                  <c:v>82.4</c:v>
                </c:pt>
                <c:pt idx="96">
                  <c:v>174.1</c:v>
                </c:pt>
                <c:pt idx="97">
                  <c:v>36.9</c:v>
                </c:pt>
                <c:pt idx="98">
                  <c:v>18.3</c:v>
                </c:pt>
                <c:pt idx="99">
                  <c:v>8.8000000000000007</c:v>
                </c:pt>
                <c:pt idx="100">
                  <c:v>2.1</c:v>
                </c:pt>
                <c:pt idx="101">
                  <c:v>4.3</c:v>
                </c:pt>
                <c:pt idx="102">
                  <c:v>13.5</c:v>
                </c:pt>
                <c:pt idx="103">
                  <c:v>245.6</c:v>
                </c:pt>
                <c:pt idx="104">
                  <c:v>337.3</c:v>
                </c:pt>
                <c:pt idx="105">
                  <c:v>203.6</c:v>
                </c:pt>
                <c:pt idx="106">
                  <c:v>91.8</c:v>
                </c:pt>
                <c:pt idx="107">
                  <c:v>128.30000000000001</c:v>
                </c:pt>
                <c:pt idx="108">
                  <c:v>76</c:v>
                </c:pt>
                <c:pt idx="109">
                  <c:v>83.8</c:v>
                </c:pt>
                <c:pt idx="110">
                  <c:v>219.3</c:v>
                </c:pt>
                <c:pt idx="111">
                  <c:v>54.5</c:v>
                </c:pt>
                <c:pt idx="112">
                  <c:v>232.2</c:v>
                </c:pt>
                <c:pt idx="113">
                  <c:v>15.9</c:v>
                </c:pt>
                <c:pt idx="114">
                  <c:v>14.2</c:v>
                </c:pt>
              </c:numCache>
            </c:numRef>
          </c:xVal>
          <c:yVal>
            <c:numRef>
              <c:f>'ALS Borate Fusion'!$I$2:$I$116</c:f>
              <c:numCache>
                <c:formatCode>0.0</c:formatCode>
                <c:ptCount val="115"/>
                <c:pt idx="0">
                  <c:v>144.5</c:v>
                </c:pt>
                <c:pt idx="1">
                  <c:v>63</c:v>
                </c:pt>
                <c:pt idx="2">
                  <c:v>49.4</c:v>
                </c:pt>
                <c:pt idx="3">
                  <c:v>41.7</c:v>
                </c:pt>
                <c:pt idx="4">
                  <c:v>84.5</c:v>
                </c:pt>
                <c:pt idx="5">
                  <c:v>363</c:v>
                </c:pt>
                <c:pt idx="6">
                  <c:v>64.099999999999994</c:v>
                </c:pt>
                <c:pt idx="7">
                  <c:v>71.2</c:v>
                </c:pt>
                <c:pt idx="8">
                  <c:v>40.4</c:v>
                </c:pt>
                <c:pt idx="9">
                  <c:v>96.6</c:v>
                </c:pt>
                <c:pt idx="10">
                  <c:v>87.8</c:v>
                </c:pt>
                <c:pt idx="11">
                  <c:v>89.6</c:v>
                </c:pt>
                <c:pt idx="12">
                  <c:v>75.400000000000006</c:v>
                </c:pt>
                <c:pt idx="13">
                  <c:v>7.8</c:v>
                </c:pt>
                <c:pt idx="14">
                  <c:v>7</c:v>
                </c:pt>
                <c:pt idx="15">
                  <c:v>276</c:v>
                </c:pt>
                <c:pt idx="16">
                  <c:v>29.8</c:v>
                </c:pt>
                <c:pt idx="17">
                  <c:v>23.6</c:v>
                </c:pt>
                <c:pt idx="18">
                  <c:v>25.2</c:v>
                </c:pt>
                <c:pt idx="19">
                  <c:v>30.2</c:v>
                </c:pt>
                <c:pt idx="20">
                  <c:v>22.9</c:v>
                </c:pt>
                <c:pt idx="21">
                  <c:v>26.5</c:v>
                </c:pt>
                <c:pt idx="22">
                  <c:v>26</c:v>
                </c:pt>
                <c:pt idx="23">
                  <c:v>4.4000000000000004</c:v>
                </c:pt>
                <c:pt idx="24">
                  <c:v>4.9000000000000004</c:v>
                </c:pt>
                <c:pt idx="25">
                  <c:v>71.7</c:v>
                </c:pt>
                <c:pt idx="26">
                  <c:v>7</c:v>
                </c:pt>
                <c:pt idx="27">
                  <c:v>4.5</c:v>
                </c:pt>
                <c:pt idx="28">
                  <c:v>4</c:v>
                </c:pt>
                <c:pt idx="29">
                  <c:v>26.7</c:v>
                </c:pt>
                <c:pt idx="30">
                  <c:v>49.7</c:v>
                </c:pt>
                <c:pt idx="31">
                  <c:v>45.5</c:v>
                </c:pt>
                <c:pt idx="32">
                  <c:v>27.1</c:v>
                </c:pt>
                <c:pt idx="33">
                  <c:v>32.6</c:v>
                </c:pt>
                <c:pt idx="34">
                  <c:v>6.3</c:v>
                </c:pt>
                <c:pt idx="35">
                  <c:v>37.1</c:v>
                </c:pt>
                <c:pt idx="36">
                  <c:v>19.100000000000001</c:v>
                </c:pt>
                <c:pt idx="37">
                  <c:v>18.2</c:v>
                </c:pt>
                <c:pt idx="38">
                  <c:v>7.2</c:v>
                </c:pt>
                <c:pt idx="39">
                  <c:v>195.5</c:v>
                </c:pt>
                <c:pt idx="40">
                  <c:v>338</c:v>
                </c:pt>
                <c:pt idx="41">
                  <c:v>28.2</c:v>
                </c:pt>
                <c:pt idx="42">
                  <c:v>31</c:v>
                </c:pt>
                <c:pt idx="43">
                  <c:v>12.3</c:v>
                </c:pt>
                <c:pt idx="44">
                  <c:v>291</c:v>
                </c:pt>
                <c:pt idx="45">
                  <c:v>4.9000000000000004</c:v>
                </c:pt>
                <c:pt idx="46">
                  <c:v>611</c:v>
                </c:pt>
                <c:pt idx="47">
                  <c:v>6.9</c:v>
                </c:pt>
                <c:pt idx="48">
                  <c:v>13.7</c:v>
                </c:pt>
                <c:pt idx="49">
                  <c:v>5.7</c:v>
                </c:pt>
                <c:pt idx="50">
                  <c:v>5</c:v>
                </c:pt>
                <c:pt idx="51">
                  <c:v>4.5</c:v>
                </c:pt>
                <c:pt idx="52">
                  <c:v>73.8</c:v>
                </c:pt>
                <c:pt idx="53">
                  <c:v>73</c:v>
                </c:pt>
                <c:pt idx="54">
                  <c:v>87.2</c:v>
                </c:pt>
                <c:pt idx="55">
                  <c:v>81.400000000000006</c:v>
                </c:pt>
                <c:pt idx="56">
                  <c:v>7</c:v>
                </c:pt>
                <c:pt idx="57">
                  <c:v>1</c:v>
                </c:pt>
                <c:pt idx="58">
                  <c:v>99.1</c:v>
                </c:pt>
                <c:pt idx="59">
                  <c:v>551</c:v>
                </c:pt>
                <c:pt idx="60">
                  <c:v>611</c:v>
                </c:pt>
                <c:pt idx="61">
                  <c:v>65.3</c:v>
                </c:pt>
                <c:pt idx="62">
                  <c:v>16</c:v>
                </c:pt>
                <c:pt idx="63">
                  <c:v>98.1</c:v>
                </c:pt>
                <c:pt idx="64">
                  <c:v>0.2</c:v>
                </c:pt>
                <c:pt idx="65">
                  <c:v>25.9</c:v>
                </c:pt>
                <c:pt idx="66">
                  <c:v>253</c:v>
                </c:pt>
                <c:pt idx="67">
                  <c:v>4.0999999999999996</c:v>
                </c:pt>
                <c:pt idx="68">
                  <c:v>96.9</c:v>
                </c:pt>
                <c:pt idx="69">
                  <c:v>50.9</c:v>
                </c:pt>
                <c:pt idx="70">
                  <c:v>163</c:v>
                </c:pt>
                <c:pt idx="71">
                  <c:v>161.5</c:v>
                </c:pt>
                <c:pt idx="72">
                  <c:v>144.5</c:v>
                </c:pt>
                <c:pt idx="73">
                  <c:v>52.9</c:v>
                </c:pt>
                <c:pt idx="74">
                  <c:v>9.5</c:v>
                </c:pt>
                <c:pt idx="75">
                  <c:v>795</c:v>
                </c:pt>
                <c:pt idx="76">
                  <c:v>46.3</c:v>
                </c:pt>
                <c:pt idx="77">
                  <c:v>26.3</c:v>
                </c:pt>
                <c:pt idx="78">
                  <c:v>5.5</c:v>
                </c:pt>
                <c:pt idx="79">
                  <c:v>277</c:v>
                </c:pt>
                <c:pt idx="80">
                  <c:v>6.8</c:v>
                </c:pt>
                <c:pt idx="81">
                  <c:v>176.5</c:v>
                </c:pt>
                <c:pt idx="82">
                  <c:v>4.7</c:v>
                </c:pt>
                <c:pt idx="83">
                  <c:v>15.1</c:v>
                </c:pt>
                <c:pt idx="84">
                  <c:v>189.5</c:v>
                </c:pt>
                <c:pt idx="85">
                  <c:v>84.2</c:v>
                </c:pt>
                <c:pt idx="86">
                  <c:v>283</c:v>
                </c:pt>
                <c:pt idx="87">
                  <c:v>40.200000000000003</c:v>
                </c:pt>
                <c:pt idx="88">
                  <c:v>129</c:v>
                </c:pt>
                <c:pt idx="89">
                  <c:v>80.8</c:v>
                </c:pt>
                <c:pt idx="90">
                  <c:v>193</c:v>
                </c:pt>
                <c:pt idx="91">
                  <c:v>78.5</c:v>
                </c:pt>
                <c:pt idx="92">
                  <c:v>76.599999999999994</c:v>
                </c:pt>
                <c:pt idx="93">
                  <c:v>55.2</c:v>
                </c:pt>
                <c:pt idx="94">
                  <c:v>65</c:v>
                </c:pt>
                <c:pt idx="95">
                  <c:v>84.3</c:v>
                </c:pt>
                <c:pt idx="96">
                  <c:v>189</c:v>
                </c:pt>
                <c:pt idx="97">
                  <c:v>41</c:v>
                </c:pt>
                <c:pt idx="98">
                  <c:v>20.8</c:v>
                </c:pt>
                <c:pt idx="99">
                  <c:v>13.1</c:v>
                </c:pt>
                <c:pt idx="100">
                  <c:v>2.5</c:v>
                </c:pt>
                <c:pt idx="101">
                  <c:v>4.5</c:v>
                </c:pt>
                <c:pt idx="102">
                  <c:v>14.8</c:v>
                </c:pt>
                <c:pt idx="103">
                  <c:v>262</c:v>
                </c:pt>
                <c:pt idx="104">
                  <c:v>371</c:v>
                </c:pt>
                <c:pt idx="105">
                  <c:v>213</c:v>
                </c:pt>
                <c:pt idx="106">
                  <c:v>101</c:v>
                </c:pt>
                <c:pt idx="107">
                  <c:v>131.5</c:v>
                </c:pt>
                <c:pt idx="108">
                  <c:v>82.4</c:v>
                </c:pt>
                <c:pt idx="109">
                  <c:v>92.9</c:v>
                </c:pt>
                <c:pt idx="110">
                  <c:v>235</c:v>
                </c:pt>
                <c:pt idx="111">
                  <c:v>61.6</c:v>
                </c:pt>
                <c:pt idx="112">
                  <c:v>234</c:v>
                </c:pt>
                <c:pt idx="113">
                  <c:v>14.8</c:v>
                </c:pt>
                <c:pt idx="114">
                  <c:v>11.6</c:v>
                </c:pt>
              </c:numCache>
            </c:numRef>
          </c:yVal>
        </c:ser>
        <c:axId val="50199168"/>
        <c:axId val="82326272"/>
      </c:scatterChart>
      <c:valAx>
        <c:axId val="501991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0" sourceLinked="0"/>
        <c:tickLblPos val="nextTo"/>
        <c:crossAx val="82326272"/>
        <c:crosses val="autoZero"/>
        <c:crossBetween val="midCat"/>
      </c:valAx>
      <c:valAx>
        <c:axId val="823262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ALS Fusion</a:t>
                </a:r>
              </a:p>
            </c:rich>
          </c:tx>
          <c:layout/>
        </c:title>
        <c:numFmt formatCode="0" sourceLinked="0"/>
        <c:tickLblPos val="nextTo"/>
        <c:crossAx val="50199168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2541907261592303"/>
          <c:y val="9.7199841298907408E-2"/>
          <c:w val="0.80532392825896759"/>
          <c:h val="0.76140145272538629"/>
        </c:manualLayout>
      </c:layout>
      <c:scatterChart>
        <c:scatterStyle val="lineMarker"/>
        <c:ser>
          <c:idx val="0"/>
          <c:order val="0"/>
          <c:tx>
            <c:v>Hafnium</c:v>
          </c:tx>
          <c:spPr>
            <a:ln w="28575">
              <a:noFill/>
            </a:ln>
          </c:spPr>
          <c:xVal>
            <c:numRef>
              <c:f>'Acme Borate Fusion'!$G$2:$G$116</c:f>
              <c:numCache>
                <c:formatCode>0.0</c:formatCode>
                <c:ptCount val="115"/>
                <c:pt idx="0">
                  <c:v>142.19999999999999</c:v>
                </c:pt>
                <c:pt idx="1">
                  <c:v>60.8</c:v>
                </c:pt>
                <c:pt idx="2">
                  <c:v>47.7</c:v>
                </c:pt>
                <c:pt idx="3">
                  <c:v>39.1</c:v>
                </c:pt>
                <c:pt idx="4">
                  <c:v>76.7</c:v>
                </c:pt>
                <c:pt idx="5">
                  <c:v>378.2</c:v>
                </c:pt>
                <c:pt idx="6">
                  <c:v>61</c:v>
                </c:pt>
                <c:pt idx="7">
                  <c:v>70</c:v>
                </c:pt>
                <c:pt idx="8">
                  <c:v>40.9</c:v>
                </c:pt>
                <c:pt idx="9">
                  <c:v>88.3</c:v>
                </c:pt>
                <c:pt idx="10">
                  <c:v>91.7</c:v>
                </c:pt>
                <c:pt idx="11">
                  <c:v>86</c:v>
                </c:pt>
                <c:pt idx="12">
                  <c:v>70.2</c:v>
                </c:pt>
                <c:pt idx="13">
                  <c:v>6</c:v>
                </c:pt>
                <c:pt idx="14">
                  <c:v>6.5</c:v>
                </c:pt>
                <c:pt idx="15">
                  <c:v>248.6</c:v>
                </c:pt>
                <c:pt idx="16">
                  <c:v>27.6</c:v>
                </c:pt>
                <c:pt idx="17">
                  <c:v>20.9</c:v>
                </c:pt>
                <c:pt idx="18">
                  <c:v>25.7</c:v>
                </c:pt>
                <c:pt idx="19">
                  <c:v>30.1</c:v>
                </c:pt>
                <c:pt idx="20">
                  <c:v>22.3</c:v>
                </c:pt>
                <c:pt idx="21">
                  <c:v>23.3</c:v>
                </c:pt>
                <c:pt idx="22">
                  <c:v>23.8</c:v>
                </c:pt>
                <c:pt idx="23">
                  <c:v>4.0999999999999996</c:v>
                </c:pt>
                <c:pt idx="24">
                  <c:v>4.7</c:v>
                </c:pt>
                <c:pt idx="25">
                  <c:v>67.099999999999994</c:v>
                </c:pt>
                <c:pt idx="26">
                  <c:v>6.4</c:v>
                </c:pt>
                <c:pt idx="27">
                  <c:v>4.2</c:v>
                </c:pt>
                <c:pt idx="28">
                  <c:v>3.7</c:v>
                </c:pt>
                <c:pt idx="29">
                  <c:v>22.7</c:v>
                </c:pt>
                <c:pt idx="30">
                  <c:v>45.7</c:v>
                </c:pt>
                <c:pt idx="31">
                  <c:v>43.5</c:v>
                </c:pt>
                <c:pt idx="32">
                  <c:v>24.9</c:v>
                </c:pt>
                <c:pt idx="33">
                  <c:v>30.3</c:v>
                </c:pt>
                <c:pt idx="34">
                  <c:v>6.4</c:v>
                </c:pt>
                <c:pt idx="35">
                  <c:v>35.6</c:v>
                </c:pt>
                <c:pt idx="36">
                  <c:v>17</c:v>
                </c:pt>
                <c:pt idx="37">
                  <c:v>15.4</c:v>
                </c:pt>
                <c:pt idx="38">
                  <c:v>7.3</c:v>
                </c:pt>
                <c:pt idx="39">
                  <c:v>181.7</c:v>
                </c:pt>
                <c:pt idx="40">
                  <c:v>299.10000000000002</c:v>
                </c:pt>
                <c:pt idx="41">
                  <c:v>26.7</c:v>
                </c:pt>
                <c:pt idx="42">
                  <c:v>29.6</c:v>
                </c:pt>
                <c:pt idx="43">
                  <c:v>11.3</c:v>
                </c:pt>
                <c:pt idx="44">
                  <c:v>279.3</c:v>
                </c:pt>
                <c:pt idx="45">
                  <c:v>4.2</c:v>
                </c:pt>
                <c:pt idx="46">
                  <c:v>585.9</c:v>
                </c:pt>
                <c:pt idx="47">
                  <c:v>6.6</c:v>
                </c:pt>
                <c:pt idx="48">
                  <c:v>13.4</c:v>
                </c:pt>
                <c:pt idx="49">
                  <c:v>5.7</c:v>
                </c:pt>
                <c:pt idx="50">
                  <c:v>4.7</c:v>
                </c:pt>
                <c:pt idx="51">
                  <c:v>4.5999999999999996</c:v>
                </c:pt>
                <c:pt idx="52">
                  <c:v>69.8</c:v>
                </c:pt>
                <c:pt idx="53">
                  <c:v>70.400000000000006</c:v>
                </c:pt>
                <c:pt idx="54">
                  <c:v>83.7</c:v>
                </c:pt>
                <c:pt idx="55">
                  <c:v>75.599999999999994</c:v>
                </c:pt>
                <c:pt idx="56">
                  <c:v>7.1</c:v>
                </c:pt>
                <c:pt idx="57">
                  <c:v>1.1000000000000001</c:v>
                </c:pt>
                <c:pt idx="58">
                  <c:v>100.3</c:v>
                </c:pt>
                <c:pt idx="59">
                  <c:v>537.6</c:v>
                </c:pt>
                <c:pt idx="60">
                  <c:v>589.1</c:v>
                </c:pt>
                <c:pt idx="61">
                  <c:v>62.9</c:v>
                </c:pt>
                <c:pt idx="62">
                  <c:v>15.7</c:v>
                </c:pt>
                <c:pt idx="63">
                  <c:v>96.8</c:v>
                </c:pt>
                <c:pt idx="64">
                  <c:v>0.05</c:v>
                </c:pt>
                <c:pt idx="65">
                  <c:v>25.4</c:v>
                </c:pt>
                <c:pt idx="66">
                  <c:v>266.10000000000002</c:v>
                </c:pt>
                <c:pt idx="67">
                  <c:v>3.9</c:v>
                </c:pt>
                <c:pt idx="68">
                  <c:v>95</c:v>
                </c:pt>
                <c:pt idx="69">
                  <c:v>53</c:v>
                </c:pt>
                <c:pt idx="70">
                  <c:v>145.6</c:v>
                </c:pt>
                <c:pt idx="71">
                  <c:v>154.5</c:v>
                </c:pt>
                <c:pt idx="72">
                  <c:v>143.9</c:v>
                </c:pt>
                <c:pt idx="73">
                  <c:v>51.9</c:v>
                </c:pt>
                <c:pt idx="74">
                  <c:v>9.1999999999999993</c:v>
                </c:pt>
                <c:pt idx="75">
                  <c:v>824.7</c:v>
                </c:pt>
                <c:pt idx="76">
                  <c:v>46.8</c:v>
                </c:pt>
                <c:pt idx="77">
                  <c:v>25.3</c:v>
                </c:pt>
                <c:pt idx="78">
                  <c:v>4.8</c:v>
                </c:pt>
                <c:pt idx="79">
                  <c:v>286.89999999999998</c:v>
                </c:pt>
                <c:pt idx="80">
                  <c:v>6.2</c:v>
                </c:pt>
                <c:pt idx="81">
                  <c:v>178.2</c:v>
                </c:pt>
                <c:pt idx="82">
                  <c:v>4.3</c:v>
                </c:pt>
                <c:pt idx="83">
                  <c:v>16</c:v>
                </c:pt>
                <c:pt idx="84">
                  <c:v>177.1</c:v>
                </c:pt>
                <c:pt idx="85">
                  <c:v>75.3</c:v>
                </c:pt>
                <c:pt idx="86">
                  <c:v>287</c:v>
                </c:pt>
                <c:pt idx="87">
                  <c:v>33.9</c:v>
                </c:pt>
                <c:pt idx="88">
                  <c:v>122</c:v>
                </c:pt>
                <c:pt idx="89">
                  <c:v>69.599999999999994</c:v>
                </c:pt>
                <c:pt idx="90">
                  <c:v>185.9</c:v>
                </c:pt>
                <c:pt idx="91">
                  <c:v>77.900000000000006</c:v>
                </c:pt>
                <c:pt idx="92">
                  <c:v>77.599999999999994</c:v>
                </c:pt>
                <c:pt idx="93">
                  <c:v>54.3</c:v>
                </c:pt>
                <c:pt idx="94">
                  <c:v>61.6</c:v>
                </c:pt>
                <c:pt idx="95">
                  <c:v>82.4</c:v>
                </c:pt>
                <c:pt idx="96">
                  <c:v>174.1</c:v>
                </c:pt>
                <c:pt idx="97">
                  <c:v>36.9</c:v>
                </c:pt>
                <c:pt idx="98">
                  <c:v>18.3</c:v>
                </c:pt>
                <c:pt idx="99">
                  <c:v>8.8000000000000007</c:v>
                </c:pt>
                <c:pt idx="100">
                  <c:v>2.1</c:v>
                </c:pt>
                <c:pt idx="101">
                  <c:v>4.3</c:v>
                </c:pt>
                <c:pt idx="102">
                  <c:v>13.5</c:v>
                </c:pt>
                <c:pt idx="103">
                  <c:v>245.6</c:v>
                </c:pt>
                <c:pt idx="104">
                  <c:v>337.3</c:v>
                </c:pt>
                <c:pt idx="105">
                  <c:v>203.6</c:v>
                </c:pt>
                <c:pt idx="106">
                  <c:v>91.8</c:v>
                </c:pt>
                <c:pt idx="107">
                  <c:v>128.30000000000001</c:v>
                </c:pt>
                <c:pt idx="108">
                  <c:v>76</c:v>
                </c:pt>
                <c:pt idx="109">
                  <c:v>83.8</c:v>
                </c:pt>
                <c:pt idx="110">
                  <c:v>219.3</c:v>
                </c:pt>
                <c:pt idx="111">
                  <c:v>54.5</c:v>
                </c:pt>
                <c:pt idx="112">
                  <c:v>232.2</c:v>
                </c:pt>
                <c:pt idx="113">
                  <c:v>15.9</c:v>
                </c:pt>
                <c:pt idx="114">
                  <c:v>14.2</c:v>
                </c:pt>
              </c:numCache>
            </c:numRef>
          </c:xVal>
          <c:yVal>
            <c:numRef>
              <c:f>'Acme 4 acid digestion'!$R$2:$R$116</c:f>
              <c:numCache>
                <c:formatCode>0.00</c:formatCode>
                <c:ptCount val="115"/>
                <c:pt idx="0">
                  <c:v>2.74</c:v>
                </c:pt>
                <c:pt idx="1">
                  <c:v>3.85</c:v>
                </c:pt>
                <c:pt idx="2">
                  <c:v>6.51</c:v>
                </c:pt>
                <c:pt idx="3">
                  <c:v>0.56000000000000005</c:v>
                </c:pt>
                <c:pt idx="4">
                  <c:v>11.4</c:v>
                </c:pt>
                <c:pt idx="5">
                  <c:v>14.99</c:v>
                </c:pt>
                <c:pt idx="6">
                  <c:v>6.46</c:v>
                </c:pt>
                <c:pt idx="7">
                  <c:v>1.42</c:v>
                </c:pt>
                <c:pt idx="8">
                  <c:v>1.76</c:v>
                </c:pt>
                <c:pt idx="9">
                  <c:v>6</c:v>
                </c:pt>
                <c:pt idx="10">
                  <c:v>4.09</c:v>
                </c:pt>
                <c:pt idx="11">
                  <c:v>3.84</c:v>
                </c:pt>
                <c:pt idx="12">
                  <c:v>1.93</c:v>
                </c:pt>
                <c:pt idx="13">
                  <c:v>2.42</c:v>
                </c:pt>
                <c:pt idx="14">
                  <c:v>2.0299999999999998</c:v>
                </c:pt>
                <c:pt idx="15">
                  <c:v>14.42</c:v>
                </c:pt>
                <c:pt idx="16">
                  <c:v>1.54</c:v>
                </c:pt>
                <c:pt idx="17">
                  <c:v>0.81</c:v>
                </c:pt>
                <c:pt idx="18">
                  <c:v>0.57999999999999996</c:v>
                </c:pt>
                <c:pt idx="19">
                  <c:v>1.1399999999999999</c:v>
                </c:pt>
                <c:pt idx="20">
                  <c:v>0.61</c:v>
                </c:pt>
                <c:pt idx="21">
                  <c:v>0.87</c:v>
                </c:pt>
                <c:pt idx="22">
                  <c:v>0.93</c:v>
                </c:pt>
                <c:pt idx="23">
                  <c:v>0.85</c:v>
                </c:pt>
                <c:pt idx="24">
                  <c:v>0.79</c:v>
                </c:pt>
                <c:pt idx="25">
                  <c:v>1.08</c:v>
                </c:pt>
                <c:pt idx="26">
                  <c:v>0.38</c:v>
                </c:pt>
                <c:pt idx="27">
                  <c:v>0.89</c:v>
                </c:pt>
                <c:pt idx="28">
                  <c:v>0.56000000000000005</c:v>
                </c:pt>
                <c:pt idx="29">
                  <c:v>1.75</c:v>
                </c:pt>
                <c:pt idx="30">
                  <c:v>0.82</c:v>
                </c:pt>
                <c:pt idx="31">
                  <c:v>3.22</c:v>
                </c:pt>
                <c:pt idx="32">
                  <c:v>2.64</c:v>
                </c:pt>
                <c:pt idx="33">
                  <c:v>1.46</c:v>
                </c:pt>
                <c:pt idx="34">
                  <c:v>2.67</c:v>
                </c:pt>
                <c:pt idx="35">
                  <c:v>2.76</c:v>
                </c:pt>
                <c:pt idx="36">
                  <c:v>3.01</c:v>
                </c:pt>
                <c:pt idx="37">
                  <c:v>1.75</c:v>
                </c:pt>
                <c:pt idx="38">
                  <c:v>0.3</c:v>
                </c:pt>
                <c:pt idx="39">
                  <c:v>7.01</c:v>
                </c:pt>
                <c:pt idx="40">
                  <c:v>5.28</c:v>
                </c:pt>
                <c:pt idx="41">
                  <c:v>1.56</c:v>
                </c:pt>
                <c:pt idx="42">
                  <c:v>1.54</c:v>
                </c:pt>
                <c:pt idx="43">
                  <c:v>3.31</c:v>
                </c:pt>
                <c:pt idx="44">
                  <c:v>45.11</c:v>
                </c:pt>
                <c:pt idx="45">
                  <c:v>2.87</c:v>
                </c:pt>
                <c:pt idx="46">
                  <c:v>232.22</c:v>
                </c:pt>
                <c:pt idx="47">
                  <c:v>4.9000000000000004</c:v>
                </c:pt>
                <c:pt idx="48">
                  <c:v>4.55</c:v>
                </c:pt>
                <c:pt idx="49">
                  <c:v>0.86</c:v>
                </c:pt>
                <c:pt idx="50">
                  <c:v>0.3</c:v>
                </c:pt>
                <c:pt idx="51">
                  <c:v>3.43</c:v>
                </c:pt>
                <c:pt idx="52">
                  <c:v>4.08</c:v>
                </c:pt>
                <c:pt idx="53">
                  <c:v>23.73</c:v>
                </c:pt>
                <c:pt idx="54">
                  <c:v>9.89</c:v>
                </c:pt>
                <c:pt idx="55">
                  <c:v>8.07</c:v>
                </c:pt>
                <c:pt idx="56">
                  <c:v>6.53</c:v>
                </c:pt>
                <c:pt idx="57">
                  <c:v>0.94</c:v>
                </c:pt>
                <c:pt idx="58">
                  <c:v>5.72</c:v>
                </c:pt>
                <c:pt idx="59">
                  <c:v>312.85000000000002</c:v>
                </c:pt>
                <c:pt idx="60">
                  <c:v>384.13</c:v>
                </c:pt>
                <c:pt idx="61">
                  <c:v>20.100000000000001</c:v>
                </c:pt>
                <c:pt idx="62">
                  <c:v>5.23</c:v>
                </c:pt>
                <c:pt idx="63">
                  <c:v>39.5</c:v>
                </c:pt>
                <c:pt idx="64">
                  <c:v>0.03</c:v>
                </c:pt>
                <c:pt idx="65">
                  <c:v>3.97</c:v>
                </c:pt>
                <c:pt idx="66">
                  <c:v>16.27</c:v>
                </c:pt>
                <c:pt idx="67">
                  <c:v>1.41</c:v>
                </c:pt>
                <c:pt idx="68">
                  <c:v>8.6</c:v>
                </c:pt>
                <c:pt idx="69">
                  <c:v>9.2899999999999991</c:v>
                </c:pt>
                <c:pt idx="70">
                  <c:v>12.65</c:v>
                </c:pt>
                <c:pt idx="71">
                  <c:v>23.95</c:v>
                </c:pt>
                <c:pt idx="72">
                  <c:v>4.1900000000000004</c:v>
                </c:pt>
                <c:pt idx="73">
                  <c:v>15.03</c:v>
                </c:pt>
                <c:pt idx="74">
                  <c:v>0.99</c:v>
                </c:pt>
                <c:pt idx="75">
                  <c:v>8.6199999999999992</c:v>
                </c:pt>
                <c:pt idx="76">
                  <c:v>4.3899999999999997</c:v>
                </c:pt>
                <c:pt idx="77">
                  <c:v>1.76</c:v>
                </c:pt>
                <c:pt idx="78">
                  <c:v>4.55</c:v>
                </c:pt>
                <c:pt idx="79">
                  <c:v>163.98</c:v>
                </c:pt>
                <c:pt idx="80">
                  <c:v>5.75</c:v>
                </c:pt>
                <c:pt idx="81">
                  <c:v>4.49</c:v>
                </c:pt>
                <c:pt idx="82">
                  <c:v>3.24</c:v>
                </c:pt>
                <c:pt idx="83">
                  <c:v>3.05</c:v>
                </c:pt>
                <c:pt idx="84">
                  <c:v>20.29</c:v>
                </c:pt>
                <c:pt idx="85">
                  <c:v>27.91</c:v>
                </c:pt>
                <c:pt idx="86">
                  <c:v>4.8</c:v>
                </c:pt>
                <c:pt idx="87">
                  <c:v>5.62</c:v>
                </c:pt>
                <c:pt idx="88">
                  <c:v>16.489999999999998</c:v>
                </c:pt>
                <c:pt idx="89">
                  <c:v>14.42</c:v>
                </c:pt>
                <c:pt idx="90">
                  <c:v>9.18</c:v>
                </c:pt>
                <c:pt idx="94">
                  <c:v>37.630000000000003</c:v>
                </c:pt>
                <c:pt idx="95">
                  <c:v>7.77</c:v>
                </c:pt>
                <c:pt idx="96">
                  <c:v>4.4800000000000004</c:v>
                </c:pt>
                <c:pt idx="97">
                  <c:v>14.56</c:v>
                </c:pt>
                <c:pt idx="98">
                  <c:v>0.71</c:v>
                </c:pt>
                <c:pt idx="99">
                  <c:v>1.1100000000000001</c:v>
                </c:pt>
                <c:pt idx="100">
                  <c:v>1.78</c:v>
                </c:pt>
                <c:pt idx="101">
                  <c:v>0.7</c:v>
                </c:pt>
                <c:pt idx="102">
                  <c:v>1.41</c:v>
                </c:pt>
                <c:pt idx="103">
                  <c:v>3.95</c:v>
                </c:pt>
                <c:pt idx="104">
                  <c:v>6.24</c:v>
                </c:pt>
                <c:pt idx="105">
                  <c:v>38.24</c:v>
                </c:pt>
                <c:pt idx="106">
                  <c:v>3.35</c:v>
                </c:pt>
                <c:pt idx="107">
                  <c:v>1.54</c:v>
                </c:pt>
                <c:pt idx="108">
                  <c:v>4.37</c:v>
                </c:pt>
                <c:pt idx="109">
                  <c:v>1.1499999999999999</c:v>
                </c:pt>
                <c:pt idx="110">
                  <c:v>9.2100000000000009</c:v>
                </c:pt>
                <c:pt idx="111">
                  <c:v>2.68</c:v>
                </c:pt>
              </c:numCache>
            </c:numRef>
          </c:yVal>
        </c:ser>
        <c:axId val="82354560"/>
        <c:axId val="82356480"/>
      </c:scatterChart>
      <c:valAx>
        <c:axId val="82354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0" sourceLinked="0"/>
        <c:tickLblPos val="nextTo"/>
        <c:crossAx val="82356480"/>
        <c:crosses val="autoZero"/>
        <c:crossBetween val="midCat"/>
      </c:valAx>
      <c:valAx>
        <c:axId val="823564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Acme 4 acid</a:t>
                </a:r>
              </a:p>
            </c:rich>
          </c:tx>
          <c:layout/>
        </c:title>
        <c:numFmt formatCode="0" sourceLinked="0"/>
        <c:tickLblPos val="nextTo"/>
        <c:crossAx val="82354560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5729396325459322"/>
          <c:y val="0.10107581029115546"/>
          <c:w val="0.76640748031496053"/>
          <c:h val="0.75752548373313811"/>
        </c:manualLayout>
      </c:layout>
      <c:scatterChart>
        <c:scatterStyle val="lineMarker"/>
        <c:ser>
          <c:idx val="0"/>
          <c:order val="0"/>
          <c:tx>
            <c:v>Niobium</c:v>
          </c:tx>
          <c:spPr>
            <a:ln w="28575">
              <a:noFill/>
            </a:ln>
          </c:spPr>
          <c:xVal>
            <c:numRef>
              <c:f>'Acme Borate Fusion'!$H$2:$H$116</c:f>
              <c:numCache>
                <c:formatCode>0.0</c:formatCode>
                <c:ptCount val="115"/>
                <c:pt idx="0">
                  <c:v>2072.9</c:v>
                </c:pt>
                <c:pt idx="1">
                  <c:v>532</c:v>
                </c:pt>
                <c:pt idx="2">
                  <c:v>466.9</c:v>
                </c:pt>
                <c:pt idx="3">
                  <c:v>278</c:v>
                </c:pt>
                <c:pt idx="4">
                  <c:v>892.6</c:v>
                </c:pt>
                <c:pt idx="5">
                  <c:v>805.1</c:v>
                </c:pt>
                <c:pt idx="6">
                  <c:v>672.1</c:v>
                </c:pt>
                <c:pt idx="7">
                  <c:v>725.1</c:v>
                </c:pt>
                <c:pt idx="8">
                  <c:v>230.7</c:v>
                </c:pt>
                <c:pt idx="9">
                  <c:v>838.3</c:v>
                </c:pt>
                <c:pt idx="10">
                  <c:v>856.6</c:v>
                </c:pt>
                <c:pt idx="11">
                  <c:v>537.70000000000005</c:v>
                </c:pt>
                <c:pt idx="12">
                  <c:v>477</c:v>
                </c:pt>
                <c:pt idx="13">
                  <c:v>82.3</c:v>
                </c:pt>
                <c:pt idx="14">
                  <c:v>98.9</c:v>
                </c:pt>
                <c:pt idx="15">
                  <c:v>2187.3000000000002</c:v>
                </c:pt>
                <c:pt idx="16">
                  <c:v>375.5</c:v>
                </c:pt>
                <c:pt idx="17">
                  <c:v>303</c:v>
                </c:pt>
                <c:pt idx="18">
                  <c:v>323.60000000000002</c:v>
                </c:pt>
                <c:pt idx="19">
                  <c:v>352.8</c:v>
                </c:pt>
                <c:pt idx="20">
                  <c:v>347.8</c:v>
                </c:pt>
                <c:pt idx="21">
                  <c:v>320</c:v>
                </c:pt>
                <c:pt idx="22">
                  <c:v>282.2</c:v>
                </c:pt>
                <c:pt idx="23">
                  <c:v>15.4</c:v>
                </c:pt>
                <c:pt idx="24">
                  <c:v>15.8</c:v>
                </c:pt>
                <c:pt idx="25">
                  <c:v>656.2</c:v>
                </c:pt>
                <c:pt idx="26">
                  <c:v>85.1</c:v>
                </c:pt>
                <c:pt idx="27">
                  <c:v>14.4</c:v>
                </c:pt>
                <c:pt idx="28">
                  <c:v>14.2</c:v>
                </c:pt>
                <c:pt idx="29">
                  <c:v>281.39999999999998</c:v>
                </c:pt>
                <c:pt idx="30">
                  <c:v>296.60000000000002</c:v>
                </c:pt>
                <c:pt idx="31">
                  <c:v>781.7</c:v>
                </c:pt>
                <c:pt idx="32">
                  <c:v>264.8</c:v>
                </c:pt>
                <c:pt idx="33">
                  <c:v>315.5</c:v>
                </c:pt>
                <c:pt idx="34">
                  <c:v>81.900000000000006</c:v>
                </c:pt>
                <c:pt idx="35">
                  <c:v>433.6</c:v>
                </c:pt>
                <c:pt idx="36">
                  <c:v>237.5</c:v>
                </c:pt>
                <c:pt idx="37">
                  <c:v>143.5</c:v>
                </c:pt>
                <c:pt idx="38">
                  <c:v>65.8</c:v>
                </c:pt>
                <c:pt idx="39">
                  <c:v>2113.9</c:v>
                </c:pt>
                <c:pt idx="40">
                  <c:v>2531.9</c:v>
                </c:pt>
                <c:pt idx="41">
                  <c:v>233.1</c:v>
                </c:pt>
                <c:pt idx="42">
                  <c:v>270</c:v>
                </c:pt>
                <c:pt idx="43">
                  <c:v>497.1</c:v>
                </c:pt>
                <c:pt idx="44">
                  <c:v>1860.3</c:v>
                </c:pt>
                <c:pt idx="45">
                  <c:v>53.8</c:v>
                </c:pt>
                <c:pt idx="46">
                  <c:v>16554.2</c:v>
                </c:pt>
                <c:pt idx="47">
                  <c:v>28.2</c:v>
                </c:pt>
                <c:pt idx="48">
                  <c:v>47.3</c:v>
                </c:pt>
                <c:pt idx="49">
                  <c:v>49.3</c:v>
                </c:pt>
                <c:pt idx="50">
                  <c:v>82.3</c:v>
                </c:pt>
                <c:pt idx="51">
                  <c:v>14.4</c:v>
                </c:pt>
                <c:pt idx="52">
                  <c:v>536.6</c:v>
                </c:pt>
                <c:pt idx="53">
                  <c:v>2801.8</c:v>
                </c:pt>
                <c:pt idx="54">
                  <c:v>1632.1</c:v>
                </c:pt>
                <c:pt idx="55">
                  <c:v>1036.7</c:v>
                </c:pt>
                <c:pt idx="56">
                  <c:v>305.39999999999998</c:v>
                </c:pt>
                <c:pt idx="57">
                  <c:v>413.4</c:v>
                </c:pt>
                <c:pt idx="58">
                  <c:v>3281.5</c:v>
                </c:pt>
                <c:pt idx="59">
                  <c:v>4680.7</c:v>
                </c:pt>
                <c:pt idx="60">
                  <c:v>2896.3</c:v>
                </c:pt>
                <c:pt idx="61">
                  <c:v>888.6</c:v>
                </c:pt>
                <c:pt idx="62">
                  <c:v>669.2</c:v>
                </c:pt>
                <c:pt idx="63">
                  <c:v>859.3</c:v>
                </c:pt>
                <c:pt idx="64">
                  <c:v>3.3</c:v>
                </c:pt>
                <c:pt idx="65">
                  <c:v>122.8</c:v>
                </c:pt>
                <c:pt idx="66">
                  <c:v>8265.7999999999993</c:v>
                </c:pt>
                <c:pt idx="67">
                  <c:v>25</c:v>
                </c:pt>
                <c:pt idx="68">
                  <c:v>225.6</c:v>
                </c:pt>
                <c:pt idx="69">
                  <c:v>2618.6</c:v>
                </c:pt>
                <c:pt idx="70">
                  <c:v>1935.4</c:v>
                </c:pt>
                <c:pt idx="71">
                  <c:v>2467.8000000000002</c:v>
                </c:pt>
                <c:pt idx="72">
                  <c:v>6029.8</c:v>
                </c:pt>
                <c:pt idx="73">
                  <c:v>3594.5</c:v>
                </c:pt>
                <c:pt idx="74">
                  <c:v>148.30000000000001</c:v>
                </c:pt>
                <c:pt idx="75">
                  <c:v>5485.6</c:v>
                </c:pt>
                <c:pt idx="76">
                  <c:v>440.1</c:v>
                </c:pt>
                <c:pt idx="77">
                  <c:v>271.5</c:v>
                </c:pt>
                <c:pt idx="78">
                  <c:v>58.6</c:v>
                </c:pt>
                <c:pt idx="79">
                  <c:v>3351.7</c:v>
                </c:pt>
                <c:pt idx="80">
                  <c:v>34.4</c:v>
                </c:pt>
                <c:pt idx="81">
                  <c:v>1731.1</c:v>
                </c:pt>
                <c:pt idx="82">
                  <c:v>195.2</c:v>
                </c:pt>
                <c:pt idx="83">
                  <c:v>39.5</c:v>
                </c:pt>
                <c:pt idx="84">
                  <c:v>2421.5</c:v>
                </c:pt>
                <c:pt idx="85">
                  <c:v>4700.6000000000004</c:v>
                </c:pt>
                <c:pt idx="86">
                  <c:v>3504.9</c:v>
                </c:pt>
                <c:pt idx="87">
                  <c:v>5063.3999999999996</c:v>
                </c:pt>
                <c:pt idx="88">
                  <c:v>6690</c:v>
                </c:pt>
                <c:pt idx="89">
                  <c:v>2833.8</c:v>
                </c:pt>
                <c:pt idx="90">
                  <c:v>7345.5</c:v>
                </c:pt>
                <c:pt idx="91">
                  <c:v>1532.9</c:v>
                </c:pt>
                <c:pt idx="92">
                  <c:v>4013.1</c:v>
                </c:pt>
                <c:pt idx="93">
                  <c:v>2007</c:v>
                </c:pt>
                <c:pt idx="94">
                  <c:v>9373.6</c:v>
                </c:pt>
                <c:pt idx="95">
                  <c:v>4158.8</c:v>
                </c:pt>
                <c:pt idx="96">
                  <c:v>2194.1999999999998</c:v>
                </c:pt>
                <c:pt idx="97">
                  <c:v>1751.1</c:v>
                </c:pt>
                <c:pt idx="98">
                  <c:v>4806</c:v>
                </c:pt>
                <c:pt idx="99">
                  <c:v>7884.2</c:v>
                </c:pt>
                <c:pt idx="100">
                  <c:v>24.3</c:v>
                </c:pt>
                <c:pt idx="101">
                  <c:v>33.1</c:v>
                </c:pt>
                <c:pt idx="102">
                  <c:v>345.8</c:v>
                </c:pt>
                <c:pt idx="103">
                  <c:v>8589.6</c:v>
                </c:pt>
                <c:pt idx="104">
                  <c:v>1912.6</c:v>
                </c:pt>
                <c:pt idx="105">
                  <c:v>2023.2</c:v>
                </c:pt>
                <c:pt idx="106">
                  <c:v>1273.5</c:v>
                </c:pt>
                <c:pt idx="107">
                  <c:v>2007</c:v>
                </c:pt>
                <c:pt idx="108">
                  <c:v>2354.6999999999998</c:v>
                </c:pt>
                <c:pt idx="109">
                  <c:v>20414.900000000001</c:v>
                </c:pt>
                <c:pt idx="110">
                  <c:v>4561.1000000000004</c:v>
                </c:pt>
                <c:pt idx="111">
                  <c:v>16723.599999999999</c:v>
                </c:pt>
                <c:pt idx="112">
                  <c:v>1946.9</c:v>
                </c:pt>
                <c:pt idx="113">
                  <c:v>113</c:v>
                </c:pt>
                <c:pt idx="114">
                  <c:v>103.4</c:v>
                </c:pt>
              </c:numCache>
            </c:numRef>
          </c:xVal>
          <c:yVal>
            <c:numRef>
              <c:f>'ALS Borate Fusion'!$K$2:$K$116</c:f>
              <c:numCache>
                <c:formatCode>General</c:formatCode>
                <c:ptCount val="115"/>
                <c:pt idx="0">
                  <c:v>2160</c:v>
                </c:pt>
                <c:pt idx="1">
                  <c:v>541</c:v>
                </c:pt>
                <c:pt idx="2">
                  <c:v>477</c:v>
                </c:pt>
                <c:pt idx="3">
                  <c:v>289</c:v>
                </c:pt>
                <c:pt idx="4">
                  <c:v>901</c:v>
                </c:pt>
                <c:pt idx="5">
                  <c:v>649</c:v>
                </c:pt>
                <c:pt idx="6">
                  <c:v>671</c:v>
                </c:pt>
                <c:pt idx="7">
                  <c:v>751</c:v>
                </c:pt>
                <c:pt idx="8">
                  <c:v>247</c:v>
                </c:pt>
                <c:pt idx="9">
                  <c:v>869</c:v>
                </c:pt>
                <c:pt idx="10">
                  <c:v>813</c:v>
                </c:pt>
                <c:pt idx="11">
                  <c:v>549</c:v>
                </c:pt>
                <c:pt idx="12">
                  <c:v>498</c:v>
                </c:pt>
                <c:pt idx="13">
                  <c:v>98.3</c:v>
                </c:pt>
                <c:pt idx="14">
                  <c:v>110.5</c:v>
                </c:pt>
                <c:pt idx="15">
                  <c:v>2410</c:v>
                </c:pt>
                <c:pt idx="16">
                  <c:v>388</c:v>
                </c:pt>
                <c:pt idx="17">
                  <c:v>326</c:v>
                </c:pt>
                <c:pt idx="18">
                  <c:v>329</c:v>
                </c:pt>
                <c:pt idx="19">
                  <c:v>364</c:v>
                </c:pt>
                <c:pt idx="20">
                  <c:v>369</c:v>
                </c:pt>
                <c:pt idx="21">
                  <c:v>342</c:v>
                </c:pt>
                <c:pt idx="22">
                  <c:v>311</c:v>
                </c:pt>
                <c:pt idx="23">
                  <c:v>15.3</c:v>
                </c:pt>
                <c:pt idx="24">
                  <c:v>16.8</c:v>
                </c:pt>
                <c:pt idx="25">
                  <c:v>674</c:v>
                </c:pt>
                <c:pt idx="26">
                  <c:v>89</c:v>
                </c:pt>
                <c:pt idx="27">
                  <c:v>14.8</c:v>
                </c:pt>
                <c:pt idx="28">
                  <c:v>15.2</c:v>
                </c:pt>
                <c:pt idx="29">
                  <c:v>327</c:v>
                </c:pt>
                <c:pt idx="30">
                  <c:v>309</c:v>
                </c:pt>
                <c:pt idx="31">
                  <c:v>814</c:v>
                </c:pt>
                <c:pt idx="32">
                  <c:v>301</c:v>
                </c:pt>
                <c:pt idx="33">
                  <c:v>350</c:v>
                </c:pt>
                <c:pt idx="34">
                  <c:v>86.5</c:v>
                </c:pt>
                <c:pt idx="35">
                  <c:v>438</c:v>
                </c:pt>
                <c:pt idx="36">
                  <c:v>257</c:v>
                </c:pt>
                <c:pt idx="37">
                  <c:v>155</c:v>
                </c:pt>
                <c:pt idx="38">
                  <c:v>72.8</c:v>
                </c:pt>
                <c:pt idx="39">
                  <c:v>2100</c:v>
                </c:pt>
                <c:pt idx="40">
                  <c:v>2770</c:v>
                </c:pt>
                <c:pt idx="41">
                  <c:v>253</c:v>
                </c:pt>
                <c:pt idx="42">
                  <c:v>291</c:v>
                </c:pt>
                <c:pt idx="43">
                  <c:v>507</c:v>
                </c:pt>
                <c:pt idx="44">
                  <c:v>1790</c:v>
                </c:pt>
                <c:pt idx="45">
                  <c:v>58.5</c:v>
                </c:pt>
                <c:pt idx="46">
                  <c:v>10000</c:v>
                </c:pt>
                <c:pt idx="47">
                  <c:v>35.9</c:v>
                </c:pt>
                <c:pt idx="48">
                  <c:v>51.9</c:v>
                </c:pt>
                <c:pt idx="49">
                  <c:v>51.5</c:v>
                </c:pt>
                <c:pt idx="50">
                  <c:v>93.8</c:v>
                </c:pt>
                <c:pt idx="51">
                  <c:v>14.2</c:v>
                </c:pt>
                <c:pt idx="52">
                  <c:v>567</c:v>
                </c:pt>
                <c:pt idx="53">
                  <c:v>2930</c:v>
                </c:pt>
                <c:pt idx="54">
                  <c:v>1745</c:v>
                </c:pt>
                <c:pt idx="55">
                  <c:v>1065</c:v>
                </c:pt>
                <c:pt idx="56">
                  <c:v>315</c:v>
                </c:pt>
                <c:pt idx="57">
                  <c:v>421</c:v>
                </c:pt>
                <c:pt idx="58">
                  <c:v>3260</c:v>
                </c:pt>
                <c:pt idx="59">
                  <c:v>5030</c:v>
                </c:pt>
                <c:pt idx="60">
                  <c:v>3060</c:v>
                </c:pt>
                <c:pt idx="61">
                  <c:v>860</c:v>
                </c:pt>
                <c:pt idx="62">
                  <c:v>648</c:v>
                </c:pt>
                <c:pt idx="63">
                  <c:v>884</c:v>
                </c:pt>
                <c:pt idx="64">
                  <c:v>2</c:v>
                </c:pt>
                <c:pt idx="65">
                  <c:v>109</c:v>
                </c:pt>
                <c:pt idx="66">
                  <c:v>8890</c:v>
                </c:pt>
                <c:pt idx="67">
                  <c:v>20.9</c:v>
                </c:pt>
                <c:pt idx="68">
                  <c:v>253</c:v>
                </c:pt>
                <c:pt idx="69">
                  <c:v>2600</c:v>
                </c:pt>
                <c:pt idx="70">
                  <c:v>2090</c:v>
                </c:pt>
                <c:pt idx="71">
                  <c:v>2510</c:v>
                </c:pt>
                <c:pt idx="72">
                  <c:v>6640</c:v>
                </c:pt>
                <c:pt idx="73">
                  <c:v>4040</c:v>
                </c:pt>
                <c:pt idx="74">
                  <c:v>163</c:v>
                </c:pt>
                <c:pt idx="75">
                  <c:v>6210</c:v>
                </c:pt>
                <c:pt idx="76">
                  <c:v>460</c:v>
                </c:pt>
                <c:pt idx="77">
                  <c:v>296</c:v>
                </c:pt>
                <c:pt idx="78">
                  <c:v>63</c:v>
                </c:pt>
                <c:pt idx="79">
                  <c:v>3600</c:v>
                </c:pt>
                <c:pt idx="80">
                  <c:v>41.6</c:v>
                </c:pt>
                <c:pt idx="81">
                  <c:v>1775</c:v>
                </c:pt>
                <c:pt idx="82">
                  <c:v>213</c:v>
                </c:pt>
                <c:pt idx="83">
                  <c:v>40</c:v>
                </c:pt>
                <c:pt idx="84">
                  <c:v>2460</c:v>
                </c:pt>
                <c:pt idx="85">
                  <c:v>4710</c:v>
                </c:pt>
                <c:pt idx="86">
                  <c:v>3420</c:v>
                </c:pt>
                <c:pt idx="87">
                  <c:v>5340</c:v>
                </c:pt>
                <c:pt idx="88">
                  <c:v>6930</c:v>
                </c:pt>
                <c:pt idx="89">
                  <c:v>2920</c:v>
                </c:pt>
                <c:pt idx="90">
                  <c:v>7540</c:v>
                </c:pt>
                <c:pt idx="91">
                  <c:v>1525</c:v>
                </c:pt>
                <c:pt idx="92">
                  <c:v>4180</c:v>
                </c:pt>
                <c:pt idx="93">
                  <c:v>2080</c:v>
                </c:pt>
                <c:pt idx="94">
                  <c:v>9340</c:v>
                </c:pt>
                <c:pt idx="95">
                  <c:v>4160</c:v>
                </c:pt>
                <c:pt idx="96">
                  <c:v>2210</c:v>
                </c:pt>
                <c:pt idx="97">
                  <c:v>1735</c:v>
                </c:pt>
                <c:pt idx="98">
                  <c:v>4850</c:v>
                </c:pt>
                <c:pt idx="99">
                  <c:v>8170</c:v>
                </c:pt>
                <c:pt idx="100">
                  <c:v>35.799999999999997</c:v>
                </c:pt>
                <c:pt idx="101">
                  <c:v>42</c:v>
                </c:pt>
                <c:pt idx="102">
                  <c:v>336</c:v>
                </c:pt>
                <c:pt idx="103">
                  <c:v>8950</c:v>
                </c:pt>
                <c:pt idx="104">
                  <c:v>1920</c:v>
                </c:pt>
                <c:pt idx="105">
                  <c:v>2040</c:v>
                </c:pt>
                <c:pt idx="106">
                  <c:v>1285</c:v>
                </c:pt>
                <c:pt idx="107">
                  <c:v>1895</c:v>
                </c:pt>
                <c:pt idx="108">
                  <c:v>1980</c:v>
                </c:pt>
                <c:pt idx="109">
                  <c:v>10000</c:v>
                </c:pt>
                <c:pt idx="110">
                  <c:v>3910</c:v>
                </c:pt>
                <c:pt idx="111">
                  <c:v>10000</c:v>
                </c:pt>
                <c:pt idx="112">
                  <c:v>1640</c:v>
                </c:pt>
                <c:pt idx="113">
                  <c:v>113.5</c:v>
                </c:pt>
                <c:pt idx="114">
                  <c:v>97.6</c:v>
                </c:pt>
              </c:numCache>
            </c:numRef>
          </c:yVal>
        </c:ser>
        <c:axId val="82646912"/>
        <c:axId val="82673664"/>
      </c:scatterChart>
      <c:valAx>
        <c:axId val="826469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crossAx val="82673664"/>
        <c:crosses val="autoZero"/>
        <c:crossBetween val="midCat"/>
      </c:valAx>
      <c:valAx>
        <c:axId val="826736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ALS Fusion</a:t>
                </a:r>
              </a:p>
            </c:rich>
          </c:tx>
          <c:layout/>
        </c:title>
        <c:numFmt formatCode="#,##0" sourceLinked="0"/>
        <c:tickLblPos val="nextTo"/>
        <c:crossAx val="82646912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4227996500437445"/>
          <c:y val="9.6749842033634709E-2"/>
          <c:w val="0.78142147856517963"/>
          <c:h val="0.76250607562943529"/>
        </c:manualLayout>
      </c:layout>
      <c:scatterChart>
        <c:scatterStyle val="lineMarker"/>
        <c:ser>
          <c:idx val="0"/>
          <c:order val="0"/>
          <c:tx>
            <c:v>Niobium</c:v>
          </c:tx>
          <c:spPr>
            <a:ln w="28575">
              <a:noFill/>
            </a:ln>
          </c:spPr>
          <c:xVal>
            <c:numRef>
              <c:f>'Acme Borate Fusion'!$H$2:$H$116</c:f>
              <c:numCache>
                <c:formatCode>0.0</c:formatCode>
                <c:ptCount val="115"/>
                <c:pt idx="0">
                  <c:v>2072.9</c:v>
                </c:pt>
                <c:pt idx="1">
                  <c:v>532</c:v>
                </c:pt>
                <c:pt idx="2">
                  <c:v>466.9</c:v>
                </c:pt>
                <c:pt idx="3">
                  <c:v>278</c:v>
                </c:pt>
                <c:pt idx="4">
                  <c:v>892.6</c:v>
                </c:pt>
                <c:pt idx="5">
                  <c:v>805.1</c:v>
                </c:pt>
                <c:pt idx="6">
                  <c:v>672.1</c:v>
                </c:pt>
                <c:pt idx="7">
                  <c:v>725.1</c:v>
                </c:pt>
                <c:pt idx="8">
                  <c:v>230.7</c:v>
                </c:pt>
                <c:pt idx="9">
                  <c:v>838.3</c:v>
                </c:pt>
                <c:pt idx="10">
                  <c:v>856.6</c:v>
                </c:pt>
                <c:pt idx="11">
                  <c:v>537.70000000000005</c:v>
                </c:pt>
                <c:pt idx="12">
                  <c:v>477</c:v>
                </c:pt>
                <c:pt idx="13">
                  <c:v>82.3</c:v>
                </c:pt>
                <c:pt idx="14">
                  <c:v>98.9</c:v>
                </c:pt>
                <c:pt idx="15">
                  <c:v>2187.3000000000002</c:v>
                </c:pt>
                <c:pt idx="16">
                  <c:v>375.5</c:v>
                </c:pt>
                <c:pt idx="17">
                  <c:v>303</c:v>
                </c:pt>
                <c:pt idx="18">
                  <c:v>323.60000000000002</c:v>
                </c:pt>
                <c:pt idx="19">
                  <c:v>352.8</c:v>
                </c:pt>
                <c:pt idx="20">
                  <c:v>347.8</c:v>
                </c:pt>
                <c:pt idx="21">
                  <c:v>320</c:v>
                </c:pt>
                <c:pt idx="22">
                  <c:v>282.2</c:v>
                </c:pt>
                <c:pt idx="23">
                  <c:v>15.4</c:v>
                </c:pt>
                <c:pt idx="24">
                  <c:v>15.8</c:v>
                </c:pt>
                <c:pt idx="25">
                  <c:v>656.2</c:v>
                </c:pt>
                <c:pt idx="26">
                  <c:v>85.1</c:v>
                </c:pt>
                <c:pt idx="27">
                  <c:v>14.4</c:v>
                </c:pt>
                <c:pt idx="28">
                  <c:v>14.2</c:v>
                </c:pt>
                <c:pt idx="29">
                  <c:v>281.39999999999998</c:v>
                </c:pt>
                <c:pt idx="30">
                  <c:v>296.60000000000002</c:v>
                </c:pt>
                <c:pt idx="31">
                  <c:v>781.7</c:v>
                </c:pt>
                <c:pt idx="32">
                  <c:v>264.8</c:v>
                </c:pt>
                <c:pt idx="33">
                  <c:v>315.5</c:v>
                </c:pt>
                <c:pt idx="34">
                  <c:v>81.900000000000006</c:v>
                </c:pt>
                <c:pt idx="35">
                  <c:v>433.6</c:v>
                </c:pt>
                <c:pt idx="36">
                  <c:v>237.5</c:v>
                </c:pt>
                <c:pt idx="37">
                  <c:v>143.5</c:v>
                </c:pt>
                <c:pt idx="38">
                  <c:v>65.8</c:v>
                </c:pt>
                <c:pt idx="39">
                  <c:v>2113.9</c:v>
                </c:pt>
                <c:pt idx="40">
                  <c:v>2531.9</c:v>
                </c:pt>
                <c:pt idx="41">
                  <c:v>233.1</c:v>
                </c:pt>
                <c:pt idx="42">
                  <c:v>270</c:v>
                </c:pt>
                <c:pt idx="43">
                  <c:v>497.1</c:v>
                </c:pt>
                <c:pt idx="44">
                  <c:v>1860.3</c:v>
                </c:pt>
                <c:pt idx="45">
                  <c:v>53.8</c:v>
                </c:pt>
                <c:pt idx="46">
                  <c:v>16554.2</c:v>
                </c:pt>
                <c:pt idx="47">
                  <c:v>28.2</c:v>
                </c:pt>
                <c:pt idx="48">
                  <c:v>47.3</c:v>
                </c:pt>
                <c:pt idx="49">
                  <c:v>49.3</c:v>
                </c:pt>
                <c:pt idx="50">
                  <c:v>82.3</c:v>
                </c:pt>
                <c:pt idx="51">
                  <c:v>14.4</c:v>
                </c:pt>
                <c:pt idx="52">
                  <c:v>536.6</c:v>
                </c:pt>
                <c:pt idx="53">
                  <c:v>2801.8</c:v>
                </c:pt>
                <c:pt idx="54">
                  <c:v>1632.1</c:v>
                </c:pt>
                <c:pt idx="55">
                  <c:v>1036.7</c:v>
                </c:pt>
                <c:pt idx="56">
                  <c:v>305.39999999999998</c:v>
                </c:pt>
                <c:pt idx="57">
                  <c:v>413.4</c:v>
                </c:pt>
                <c:pt idx="58">
                  <c:v>3281.5</c:v>
                </c:pt>
                <c:pt idx="59">
                  <c:v>4680.7</c:v>
                </c:pt>
                <c:pt idx="60">
                  <c:v>2896.3</c:v>
                </c:pt>
                <c:pt idx="61">
                  <c:v>888.6</c:v>
                </c:pt>
                <c:pt idx="62">
                  <c:v>669.2</c:v>
                </c:pt>
                <c:pt idx="63">
                  <c:v>859.3</c:v>
                </c:pt>
                <c:pt idx="64">
                  <c:v>3.3</c:v>
                </c:pt>
                <c:pt idx="65">
                  <c:v>122.8</c:v>
                </c:pt>
                <c:pt idx="66">
                  <c:v>8265.7999999999993</c:v>
                </c:pt>
                <c:pt idx="67">
                  <c:v>25</c:v>
                </c:pt>
                <c:pt idx="68">
                  <c:v>225.6</c:v>
                </c:pt>
                <c:pt idx="69">
                  <c:v>2618.6</c:v>
                </c:pt>
                <c:pt idx="70">
                  <c:v>1935.4</c:v>
                </c:pt>
                <c:pt idx="71">
                  <c:v>2467.8000000000002</c:v>
                </c:pt>
                <c:pt idx="72">
                  <c:v>6029.8</c:v>
                </c:pt>
                <c:pt idx="73">
                  <c:v>3594.5</c:v>
                </c:pt>
                <c:pt idx="74">
                  <c:v>148.30000000000001</c:v>
                </c:pt>
                <c:pt idx="75">
                  <c:v>5485.6</c:v>
                </c:pt>
                <c:pt idx="76">
                  <c:v>440.1</c:v>
                </c:pt>
                <c:pt idx="77">
                  <c:v>271.5</c:v>
                </c:pt>
                <c:pt idx="78">
                  <c:v>58.6</c:v>
                </c:pt>
                <c:pt idx="79">
                  <c:v>3351.7</c:v>
                </c:pt>
                <c:pt idx="80">
                  <c:v>34.4</c:v>
                </c:pt>
                <c:pt idx="81">
                  <c:v>1731.1</c:v>
                </c:pt>
                <c:pt idx="82">
                  <c:v>195.2</c:v>
                </c:pt>
                <c:pt idx="83">
                  <c:v>39.5</c:v>
                </c:pt>
                <c:pt idx="84">
                  <c:v>2421.5</c:v>
                </c:pt>
                <c:pt idx="85">
                  <c:v>4700.6000000000004</c:v>
                </c:pt>
                <c:pt idx="86">
                  <c:v>3504.9</c:v>
                </c:pt>
                <c:pt idx="87">
                  <c:v>5063.3999999999996</c:v>
                </c:pt>
                <c:pt idx="88">
                  <c:v>6690</c:v>
                </c:pt>
                <c:pt idx="89">
                  <c:v>2833.8</c:v>
                </c:pt>
                <c:pt idx="90">
                  <c:v>7345.5</c:v>
                </c:pt>
                <c:pt idx="91">
                  <c:v>1532.9</c:v>
                </c:pt>
                <c:pt idx="92">
                  <c:v>4013.1</c:v>
                </c:pt>
                <c:pt idx="93">
                  <c:v>2007</c:v>
                </c:pt>
                <c:pt idx="94">
                  <c:v>9373.6</c:v>
                </c:pt>
                <c:pt idx="95">
                  <c:v>4158.8</c:v>
                </c:pt>
                <c:pt idx="96">
                  <c:v>2194.1999999999998</c:v>
                </c:pt>
                <c:pt idx="97">
                  <c:v>1751.1</c:v>
                </c:pt>
                <c:pt idx="98">
                  <c:v>4806</c:v>
                </c:pt>
                <c:pt idx="99">
                  <c:v>7884.2</c:v>
                </c:pt>
                <c:pt idx="100">
                  <c:v>24.3</c:v>
                </c:pt>
                <c:pt idx="101">
                  <c:v>33.1</c:v>
                </c:pt>
                <c:pt idx="102">
                  <c:v>345.8</c:v>
                </c:pt>
                <c:pt idx="103">
                  <c:v>8589.6</c:v>
                </c:pt>
                <c:pt idx="104">
                  <c:v>1912.6</c:v>
                </c:pt>
                <c:pt idx="105">
                  <c:v>2023.2</c:v>
                </c:pt>
                <c:pt idx="106">
                  <c:v>1273.5</c:v>
                </c:pt>
                <c:pt idx="107">
                  <c:v>2007</c:v>
                </c:pt>
                <c:pt idx="108">
                  <c:v>2354.6999999999998</c:v>
                </c:pt>
                <c:pt idx="109">
                  <c:v>20414.900000000001</c:v>
                </c:pt>
                <c:pt idx="110">
                  <c:v>4561.1000000000004</c:v>
                </c:pt>
                <c:pt idx="111">
                  <c:v>16723.599999999999</c:v>
                </c:pt>
                <c:pt idx="112">
                  <c:v>1946.9</c:v>
                </c:pt>
                <c:pt idx="113">
                  <c:v>113</c:v>
                </c:pt>
                <c:pt idx="114">
                  <c:v>103.4</c:v>
                </c:pt>
              </c:numCache>
            </c:numRef>
          </c:xVal>
          <c:yVal>
            <c:numRef>
              <c:f>'Acme 4 acid digestion'!$Y$2:$Y$116</c:f>
              <c:numCache>
                <c:formatCode>0.00</c:formatCode>
                <c:ptCount val="115"/>
                <c:pt idx="0">
                  <c:v>789.52</c:v>
                </c:pt>
                <c:pt idx="1">
                  <c:v>407.17</c:v>
                </c:pt>
                <c:pt idx="2">
                  <c:v>333.66</c:v>
                </c:pt>
                <c:pt idx="3">
                  <c:v>308.41000000000003</c:v>
                </c:pt>
                <c:pt idx="4">
                  <c:v>848.24</c:v>
                </c:pt>
                <c:pt idx="5">
                  <c:v>662.39</c:v>
                </c:pt>
                <c:pt idx="6">
                  <c:v>543.19000000000005</c:v>
                </c:pt>
                <c:pt idx="7">
                  <c:v>615.53</c:v>
                </c:pt>
                <c:pt idx="8">
                  <c:v>232.53</c:v>
                </c:pt>
                <c:pt idx="9">
                  <c:v>276.31</c:v>
                </c:pt>
                <c:pt idx="10">
                  <c:v>353.55</c:v>
                </c:pt>
                <c:pt idx="11">
                  <c:v>434.93</c:v>
                </c:pt>
                <c:pt idx="12">
                  <c:v>283.79000000000002</c:v>
                </c:pt>
                <c:pt idx="13">
                  <c:v>77.28</c:v>
                </c:pt>
                <c:pt idx="14">
                  <c:v>120.24</c:v>
                </c:pt>
                <c:pt idx="15">
                  <c:v>2000</c:v>
                </c:pt>
                <c:pt idx="16">
                  <c:v>402</c:v>
                </c:pt>
                <c:pt idx="17">
                  <c:v>340.15</c:v>
                </c:pt>
                <c:pt idx="18">
                  <c:v>271.67</c:v>
                </c:pt>
                <c:pt idx="19">
                  <c:v>383.79</c:v>
                </c:pt>
                <c:pt idx="20">
                  <c:v>313.45</c:v>
                </c:pt>
                <c:pt idx="21">
                  <c:v>285.55</c:v>
                </c:pt>
                <c:pt idx="22">
                  <c:v>207.14</c:v>
                </c:pt>
                <c:pt idx="23">
                  <c:v>4.21</c:v>
                </c:pt>
                <c:pt idx="24">
                  <c:v>3.23</c:v>
                </c:pt>
                <c:pt idx="25">
                  <c:v>484.23</c:v>
                </c:pt>
                <c:pt idx="26">
                  <c:v>30.65</c:v>
                </c:pt>
                <c:pt idx="27">
                  <c:v>3.53</c:v>
                </c:pt>
                <c:pt idx="28">
                  <c:v>3.18</c:v>
                </c:pt>
                <c:pt idx="29">
                  <c:v>243.15</c:v>
                </c:pt>
                <c:pt idx="30">
                  <c:v>318.83</c:v>
                </c:pt>
                <c:pt idx="31">
                  <c:v>796.17</c:v>
                </c:pt>
                <c:pt idx="32">
                  <c:v>268</c:v>
                </c:pt>
                <c:pt idx="33">
                  <c:v>308.49</c:v>
                </c:pt>
                <c:pt idx="34">
                  <c:v>93.71</c:v>
                </c:pt>
                <c:pt idx="35">
                  <c:v>365.9</c:v>
                </c:pt>
                <c:pt idx="36">
                  <c:v>253.06</c:v>
                </c:pt>
                <c:pt idx="37">
                  <c:v>136</c:v>
                </c:pt>
                <c:pt idx="38">
                  <c:v>51.13</c:v>
                </c:pt>
                <c:pt idx="39">
                  <c:v>2000</c:v>
                </c:pt>
                <c:pt idx="40">
                  <c:v>1694.15</c:v>
                </c:pt>
                <c:pt idx="41">
                  <c:v>252.59</c:v>
                </c:pt>
                <c:pt idx="42">
                  <c:v>292.26</c:v>
                </c:pt>
                <c:pt idx="43">
                  <c:v>564.45000000000005</c:v>
                </c:pt>
                <c:pt idx="44">
                  <c:v>102.39</c:v>
                </c:pt>
                <c:pt idx="45">
                  <c:v>56.57</c:v>
                </c:pt>
                <c:pt idx="46">
                  <c:v>610.17999999999995</c:v>
                </c:pt>
                <c:pt idx="47">
                  <c:v>26.45</c:v>
                </c:pt>
                <c:pt idx="48">
                  <c:v>44.78</c:v>
                </c:pt>
                <c:pt idx="49">
                  <c:v>34.409999999999997</c:v>
                </c:pt>
                <c:pt idx="50">
                  <c:v>47.82</c:v>
                </c:pt>
                <c:pt idx="51">
                  <c:v>15.63</c:v>
                </c:pt>
                <c:pt idx="52">
                  <c:v>375.24</c:v>
                </c:pt>
                <c:pt idx="53">
                  <c:v>1575.39</c:v>
                </c:pt>
                <c:pt idx="54">
                  <c:v>1473.04</c:v>
                </c:pt>
                <c:pt idx="55">
                  <c:v>907.19</c:v>
                </c:pt>
                <c:pt idx="56">
                  <c:v>344.25</c:v>
                </c:pt>
                <c:pt idx="57">
                  <c:v>435.52</c:v>
                </c:pt>
                <c:pt idx="58">
                  <c:v>112.31</c:v>
                </c:pt>
                <c:pt idx="59">
                  <c:v>1975.23</c:v>
                </c:pt>
                <c:pt idx="60">
                  <c:v>2000</c:v>
                </c:pt>
                <c:pt idx="61">
                  <c:v>1017.32</c:v>
                </c:pt>
                <c:pt idx="62">
                  <c:v>716.59</c:v>
                </c:pt>
                <c:pt idx="63">
                  <c:v>792.05</c:v>
                </c:pt>
                <c:pt idx="64">
                  <c:v>2.33</c:v>
                </c:pt>
                <c:pt idx="65">
                  <c:v>119.22</c:v>
                </c:pt>
                <c:pt idx="66">
                  <c:v>1028.99</c:v>
                </c:pt>
                <c:pt idx="67">
                  <c:v>25.72</c:v>
                </c:pt>
                <c:pt idx="68">
                  <c:v>257.55</c:v>
                </c:pt>
                <c:pt idx="69">
                  <c:v>226.95</c:v>
                </c:pt>
                <c:pt idx="70">
                  <c:v>602.16999999999996</c:v>
                </c:pt>
                <c:pt idx="71">
                  <c:v>2000</c:v>
                </c:pt>
                <c:pt idx="72">
                  <c:v>405.53</c:v>
                </c:pt>
                <c:pt idx="73">
                  <c:v>212.28</c:v>
                </c:pt>
                <c:pt idx="74">
                  <c:v>150.84</c:v>
                </c:pt>
                <c:pt idx="75">
                  <c:v>2000</c:v>
                </c:pt>
                <c:pt idx="76">
                  <c:v>356.51</c:v>
                </c:pt>
                <c:pt idx="77">
                  <c:v>191.99</c:v>
                </c:pt>
                <c:pt idx="78">
                  <c:v>64.209999999999994</c:v>
                </c:pt>
                <c:pt idx="79">
                  <c:v>1918.49</c:v>
                </c:pt>
                <c:pt idx="80">
                  <c:v>41.17</c:v>
                </c:pt>
                <c:pt idx="81">
                  <c:v>191.85</c:v>
                </c:pt>
                <c:pt idx="82">
                  <c:v>229.3</c:v>
                </c:pt>
                <c:pt idx="83">
                  <c:v>40.46</c:v>
                </c:pt>
                <c:pt idx="84">
                  <c:v>405.14</c:v>
                </c:pt>
                <c:pt idx="85">
                  <c:v>207.2</c:v>
                </c:pt>
                <c:pt idx="86">
                  <c:v>747.5</c:v>
                </c:pt>
                <c:pt idx="87">
                  <c:v>2000</c:v>
                </c:pt>
                <c:pt idx="88">
                  <c:v>791</c:v>
                </c:pt>
                <c:pt idx="89">
                  <c:v>2000</c:v>
                </c:pt>
                <c:pt idx="90">
                  <c:v>1004.45</c:v>
                </c:pt>
                <c:pt idx="94">
                  <c:v>159.19</c:v>
                </c:pt>
                <c:pt idx="95">
                  <c:v>323.7</c:v>
                </c:pt>
                <c:pt idx="96">
                  <c:v>432.91</c:v>
                </c:pt>
                <c:pt idx="97">
                  <c:v>1982.08</c:v>
                </c:pt>
                <c:pt idx="98">
                  <c:v>2000</c:v>
                </c:pt>
                <c:pt idx="99">
                  <c:v>1706.77</c:v>
                </c:pt>
                <c:pt idx="100">
                  <c:v>27.17</c:v>
                </c:pt>
                <c:pt idx="101">
                  <c:v>32.770000000000003</c:v>
                </c:pt>
                <c:pt idx="102">
                  <c:v>317.38</c:v>
                </c:pt>
                <c:pt idx="103">
                  <c:v>451</c:v>
                </c:pt>
                <c:pt idx="104">
                  <c:v>251.79</c:v>
                </c:pt>
                <c:pt idx="105">
                  <c:v>2000</c:v>
                </c:pt>
                <c:pt idx="106">
                  <c:v>1286.07</c:v>
                </c:pt>
                <c:pt idx="107">
                  <c:v>2000</c:v>
                </c:pt>
                <c:pt idx="108">
                  <c:v>348.4</c:v>
                </c:pt>
                <c:pt idx="109">
                  <c:v>98.41</c:v>
                </c:pt>
                <c:pt idx="110">
                  <c:v>159.76</c:v>
                </c:pt>
                <c:pt idx="111">
                  <c:v>138.78</c:v>
                </c:pt>
              </c:numCache>
            </c:numRef>
          </c:yVal>
        </c:ser>
        <c:axId val="82660736"/>
        <c:axId val="82703872"/>
      </c:scatterChart>
      <c:valAx>
        <c:axId val="826607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crossAx val="82703872"/>
        <c:crosses val="autoZero"/>
        <c:crossBetween val="midCat"/>
      </c:valAx>
      <c:valAx>
        <c:axId val="827038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Acme 4 acid</a:t>
                </a:r>
              </a:p>
            </c:rich>
          </c:tx>
          <c:layout/>
        </c:title>
        <c:numFmt formatCode="#,##0" sourceLinked="0"/>
        <c:tickLblPos val="nextTo"/>
        <c:crossAx val="82660736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4043285214348208"/>
          <c:y val="9.7199841298907408E-2"/>
          <c:w val="0.79031014873140848"/>
          <c:h val="0.76527742171763402"/>
        </c:manualLayout>
      </c:layout>
      <c:scatterChart>
        <c:scatterStyle val="lineMarker"/>
        <c:ser>
          <c:idx val="0"/>
          <c:order val="0"/>
          <c:tx>
            <c:v>Tantalum</c:v>
          </c:tx>
          <c:spPr>
            <a:ln w="28575">
              <a:noFill/>
            </a:ln>
          </c:spPr>
          <c:xVal>
            <c:numRef>
              <c:f>'Acme Borate Fusion'!$L$2:$L$116</c:f>
              <c:numCache>
                <c:formatCode>0.0</c:formatCode>
                <c:ptCount val="115"/>
                <c:pt idx="0">
                  <c:v>131.9</c:v>
                </c:pt>
                <c:pt idx="1">
                  <c:v>37.700000000000003</c:v>
                </c:pt>
                <c:pt idx="2">
                  <c:v>32</c:v>
                </c:pt>
                <c:pt idx="3">
                  <c:v>22.7</c:v>
                </c:pt>
                <c:pt idx="4">
                  <c:v>60.3</c:v>
                </c:pt>
                <c:pt idx="5">
                  <c:v>68.099999999999994</c:v>
                </c:pt>
                <c:pt idx="6">
                  <c:v>44.6</c:v>
                </c:pt>
                <c:pt idx="7">
                  <c:v>49.5</c:v>
                </c:pt>
                <c:pt idx="8">
                  <c:v>26.3</c:v>
                </c:pt>
                <c:pt idx="9">
                  <c:v>80.400000000000006</c:v>
                </c:pt>
                <c:pt idx="10">
                  <c:v>67.599999999999994</c:v>
                </c:pt>
                <c:pt idx="11">
                  <c:v>51.2</c:v>
                </c:pt>
                <c:pt idx="12">
                  <c:v>49.4</c:v>
                </c:pt>
                <c:pt idx="13">
                  <c:v>4.7</c:v>
                </c:pt>
                <c:pt idx="14">
                  <c:v>4.8</c:v>
                </c:pt>
                <c:pt idx="15">
                  <c:v>132.80000000000001</c:v>
                </c:pt>
                <c:pt idx="16">
                  <c:v>18.600000000000001</c:v>
                </c:pt>
                <c:pt idx="17">
                  <c:v>16.3</c:v>
                </c:pt>
                <c:pt idx="18">
                  <c:v>18.399999999999999</c:v>
                </c:pt>
                <c:pt idx="19">
                  <c:v>16.600000000000001</c:v>
                </c:pt>
                <c:pt idx="20">
                  <c:v>16.600000000000001</c:v>
                </c:pt>
                <c:pt idx="21">
                  <c:v>17.399999999999999</c:v>
                </c:pt>
                <c:pt idx="22">
                  <c:v>14.8</c:v>
                </c:pt>
                <c:pt idx="23">
                  <c:v>0.7</c:v>
                </c:pt>
                <c:pt idx="24">
                  <c:v>0.9</c:v>
                </c:pt>
                <c:pt idx="25">
                  <c:v>44.6</c:v>
                </c:pt>
                <c:pt idx="26">
                  <c:v>5</c:v>
                </c:pt>
                <c:pt idx="27">
                  <c:v>0.8</c:v>
                </c:pt>
                <c:pt idx="28">
                  <c:v>0.7</c:v>
                </c:pt>
                <c:pt idx="29">
                  <c:v>14.5</c:v>
                </c:pt>
                <c:pt idx="30">
                  <c:v>22.7</c:v>
                </c:pt>
                <c:pt idx="31">
                  <c:v>38.1</c:v>
                </c:pt>
                <c:pt idx="32">
                  <c:v>15.3</c:v>
                </c:pt>
                <c:pt idx="33">
                  <c:v>18.3</c:v>
                </c:pt>
                <c:pt idx="34">
                  <c:v>4.2</c:v>
                </c:pt>
                <c:pt idx="35">
                  <c:v>27.2</c:v>
                </c:pt>
                <c:pt idx="36">
                  <c:v>11.3</c:v>
                </c:pt>
                <c:pt idx="37">
                  <c:v>7.3</c:v>
                </c:pt>
                <c:pt idx="38">
                  <c:v>3.9</c:v>
                </c:pt>
                <c:pt idx="39">
                  <c:v>112.8</c:v>
                </c:pt>
                <c:pt idx="40">
                  <c:v>186.3</c:v>
                </c:pt>
                <c:pt idx="41">
                  <c:v>12.8</c:v>
                </c:pt>
                <c:pt idx="42">
                  <c:v>16.3</c:v>
                </c:pt>
                <c:pt idx="43">
                  <c:v>9.1</c:v>
                </c:pt>
                <c:pt idx="44">
                  <c:v>72.400000000000006</c:v>
                </c:pt>
                <c:pt idx="45">
                  <c:v>2.5</c:v>
                </c:pt>
                <c:pt idx="46">
                  <c:v>1692</c:v>
                </c:pt>
                <c:pt idx="47">
                  <c:v>2</c:v>
                </c:pt>
                <c:pt idx="48">
                  <c:v>5</c:v>
                </c:pt>
                <c:pt idx="49">
                  <c:v>2.8</c:v>
                </c:pt>
                <c:pt idx="50">
                  <c:v>2.2000000000000002</c:v>
                </c:pt>
                <c:pt idx="51">
                  <c:v>1.1000000000000001</c:v>
                </c:pt>
                <c:pt idx="52">
                  <c:v>76.400000000000006</c:v>
                </c:pt>
                <c:pt idx="53">
                  <c:v>70.3</c:v>
                </c:pt>
                <c:pt idx="54">
                  <c:v>66.7</c:v>
                </c:pt>
                <c:pt idx="55">
                  <c:v>49</c:v>
                </c:pt>
                <c:pt idx="56">
                  <c:v>9.6</c:v>
                </c:pt>
                <c:pt idx="57">
                  <c:v>9.6</c:v>
                </c:pt>
                <c:pt idx="58">
                  <c:v>371</c:v>
                </c:pt>
                <c:pt idx="59">
                  <c:v>484.8</c:v>
                </c:pt>
                <c:pt idx="60">
                  <c:v>502.5</c:v>
                </c:pt>
                <c:pt idx="61">
                  <c:v>175</c:v>
                </c:pt>
                <c:pt idx="62">
                  <c:v>12.3</c:v>
                </c:pt>
                <c:pt idx="63">
                  <c:v>36.9</c:v>
                </c:pt>
                <c:pt idx="64">
                  <c:v>0.5</c:v>
                </c:pt>
                <c:pt idx="65">
                  <c:v>8.1999999999999993</c:v>
                </c:pt>
                <c:pt idx="66">
                  <c:v>871.8</c:v>
                </c:pt>
                <c:pt idx="67">
                  <c:v>1.6</c:v>
                </c:pt>
                <c:pt idx="68">
                  <c:v>14.9</c:v>
                </c:pt>
                <c:pt idx="69">
                  <c:v>51.4</c:v>
                </c:pt>
                <c:pt idx="70">
                  <c:v>155.9</c:v>
                </c:pt>
                <c:pt idx="71">
                  <c:v>114.2</c:v>
                </c:pt>
                <c:pt idx="72">
                  <c:v>176.4</c:v>
                </c:pt>
                <c:pt idx="73">
                  <c:v>69.599999999999994</c:v>
                </c:pt>
                <c:pt idx="74">
                  <c:v>8.8000000000000007</c:v>
                </c:pt>
                <c:pt idx="75">
                  <c:v>388.5</c:v>
                </c:pt>
                <c:pt idx="76">
                  <c:v>30.7</c:v>
                </c:pt>
                <c:pt idx="77">
                  <c:v>14.7</c:v>
                </c:pt>
                <c:pt idx="78">
                  <c:v>8</c:v>
                </c:pt>
                <c:pt idx="79">
                  <c:v>255.2</c:v>
                </c:pt>
                <c:pt idx="80">
                  <c:v>5</c:v>
                </c:pt>
                <c:pt idx="81">
                  <c:v>398.1</c:v>
                </c:pt>
                <c:pt idx="82">
                  <c:v>8.3000000000000007</c:v>
                </c:pt>
                <c:pt idx="83">
                  <c:v>3.6</c:v>
                </c:pt>
                <c:pt idx="84">
                  <c:v>115.9</c:v>
                </c:pt>
                <c:pt idx="85">
                  <c:v>118.4</c:v>
                </c:pt>
                <c:pt idx="86">
                  <c:v>330.2</c:v>
                </c:pt>
                <c:pt idx="87">
                  <c:v>115</c:v>
                </c:pt>
                <c:pt idx="88">
                  <c:v>137.80000000000001</c:v>
                </c:pt>
                <c:pt idx="89">
                  <c:v>108.4</c:v>
                </c:pt>
                <c:pt idx="90">
                  <c:v>186.6</c:v>
                </c:pt>
                <c:pt idx="91">
                  <c:v>71.8</c:v>
                </c:pt>
                <c:pt idx="92">
                  <c:v>88.5</c:v>
                </c:pt>
                <c:pt idx="93">
                  <c:v>98.7</c:v>
                </c:pt>
                <c:pt idx="94">
                  <c:v>95.9</c:v>
                </c:pt>
                <c:pt idx="95">
                  <c:v>115.2</c:v>
                </c:pt>
                <c:pt idx="96">
                  <c:v>122.1</c:v>
                </c:pt>
                <c:pt idx="97">
                  <c:v>74.5</c:v>
                </c:pt>
                <c:pt idx="98">
                  <c:v>169</c:v>
                </c:pt>
                <c:pt idx="99">
                  <c:v>44.3</c:v>
                </c:pt>
                <c:pt idx="100">
                  <c:v>1.6</c:v>
                </c:pt>
                <c:pt idx="101">
                  <c:v>4.9000000000000004</c:v>
                </c:pt>
                <c:pt idx="102">
                  <c:v>15.5</c:v>
                </c:pt>
                <c:pt idx="103">
                  <c:v>654.29999999999995</c:v>
                </c:pt>
                <c:pt idx="104">
                  <c:v>176.9</c:v>
                </c:pt>
                <c:pt idx="105">
                  <c:v>142.80000000000001</c:v>
                </c:pt>
                <c:pt idx="106">
                  <c:v>63.7</c:v>
                </c:pt>
                <c:pt idx="107">
                  <c:v>113.6</c:v>
                </c:pt>
                <c:pt idx="108">
                  <c:v>77.5</c:v>
                </c:pt>
                <c:pt idx="109">
                  <c:v>218.2</c:v>
                </c:pt>
                <c:pt idx="110">
                  <c:v>120.8</c:v>
                </c:pt>
                <c:pt idx="111">
                  <c:v>112.8</c:v>
                </c:pt>
                <c:pt idx="112">
                  <c:v>126.6</c:v>
                </c:pt>
                <c:pt idx="113">
                  <c:v>7.1</c:v>
                </c:pt>
                <c:pt idx="114">
                  <c:v>6.2</c:v>
                </c:pt>
              </c:numCache>
            </c:numRef>
          </c:xVal>
          <c:yVal>
            <c:numRef>
              <c:f>'ALS Borate Fusion'!$Q$2:$Q$116</c:f>
              <c:numCache>
                <c:formatCode>General</c:formatCode>
                <c:ptCount val="115"/>
                <c:pt idx="0">
                  <c:v>141</c:v>
                </c:pt>
                <c:pt idx="1">
                  <c:v>40.299999999999997</c:v>
                </c:pt>
                <c:pt idx="2">
                  <c:v>34.700000000000003</c:v>
                </c:pt>
                <c:pt idx="3">
                  <c:v>24.5</c:v>
                </c:pt>
                <c:pt idx="4">
                  <c:v>65.599999999999994</c:v>
                </c:pt>
                <c:pt idx="5">
                  <c:v>68.099999999999994</c:v>
                </c:pt>
                <c:pt idx="6">
                  <c:v>50.7</c:v>
                </c:pt>
                <c:pt idx="7">
                  <c:v>53.9</c:v>
                </c:pt>
                <c:pt idx="8">
                  <c:v>29</c:v>
                </c:pt>
                <c:pt idx="9">
                  <c:v>91.5</c:v>
                </c:pt>
                <c:pt idx="10">
                  <c:v>70.099999999999994</c:v>
                </c:pt>
                <c:pt idx="11">
                  <c:v>59.7</c:v>
                </c:pt>
                <c:pt idx="12">
                  <c:v>55.1</c:v>
                </c:pt>
                <c:pt idx="13">
                  <c:v>5.3</c:v>
                </c:pt>
                <c:pt idx="14">
                  <c:v>5.3</c:v>
                </c:pt>
                <c:pt idx="15">
                  <c:v>151</c:v>
                </c:pt>
                <c:pt idx="16">
                  <c:v>20.2</c:v>
                </c:pt>
                <c:pt idx="17">
                  <c:v>18.399999999999999</c:v>
                </c:pt>
                <c:pt idx="18">
                  <c:v>18.899999999999999</c:v>
                </c:pt>
                <c:pt idx="19">
                  <c:v>17.100000000000001</c:v>
                </c:pt>
                <c:pt idx="20">
                  <c:v>17.399999999999999</c:v>
                </c:pt>
                <c:pt idx="21">
                  <c:v>19.2</c:v>
                </c:pt>
                <c:pt idx="22">
                  <c:v>16.8</c:v>
                </c:pt>
                <c:pt idx="23">
                  <c:v>1</c:v>
                </c:pt>
                <c:pt idx="24">
                  <c:v>1.1000000000000001</c:v>
                </c:pt>
                <c:pt idx="25">
                  <c:v>49</c:v>
                </c:pt>
                <c:pt idx="26">
                  <c:v>5.3</c:v>
                </c:pt>
                <c:pt idx="27">
                  <c:v>0.9</c:v>
                </c:pt>
                <c:pt idx="28">
                  <c:v>1</c:v>
                </c:pt>
                <c:pt idx="29">
                  <c:v>16.8</c:v>
                </c:pt>
                <c:pt idx="30">
                  <c:v>24.1</c:v>
                </c:pt>
                <c:pt idx="31">
                  <c:v>41.4</c:v>
                </c:pt>
                <c:pt idx="32">
                  <c:v>17.3</c:v>
                </c:pt>
                <c:pt idx="33">
                  <c:v>20.399999999999999</c:v>
                </c:pt>
                <c:pt idx="34">
                  <c:v>4.8</c:v>
                </c:pt>
                <c:pt idx="35">
                  <c:v>27.8</c:v>
                </c:pt>
                <c:pt idx="36">
                  <c:v>12.9</c:v>
                </c:pt>
                <c:pt idx="37">
                  <c:v>7.8</c:v>
                </c:pt>
                <c:pt idx="38">
                  <c:v>4.5999999999999996</c:v>
                </c:pt>
                <c:pt idx="39">
                  <c:v>118.5</c:v>
                </c:pt>
                <c:pt idx="40">
                  <c:v>204</c:v>
                </c:pt>
                <c:pt idx="41">
                  <c:v>14</c:v>
                </c:pt>
                <c:pt idx="42">
                  <c:v>17.5</c:v>
                </c:pt>
                <c:pt idx="43">
                  <c:v>10.3</c:v>
                </c:pt>
                <c:pt idx="44">
                  <c:v>77.599999999999994</c:v>
                </c:pt>
                <c:pt idx="45">
                  <c:v>2.8</c:v>
                </c:pt>
                <c:pt idx="46">
                  <c:v>2070</c:v>
                </c:pt>
                <c:pt idx="47">
                  <c:v>3.2</c:v>
                </c:pt>
                <c:pt idx="48">
                  <c:v>5.9</c:v>
                </c:pt>
                <c:pt idx="49">
                  <c:v>3.1</c:v>
                </c:pt>
                <c:pt idx="50">
                  <c:v>2.9</c:v>
                </c:pt>
                <c:pt idx="51">
                  <c:v>1.5</c:v>
                </c:pt>
                <c:pt idx="52">
                  <c:v>88</c:v>
                </c:pt>
                <c:pt idx="53">
                  <c:v>77.599999999999994</c:v>
                </c:pt>
                <c:pt idx="54">
                  <c:v>76.2</c:v>
                </c:pt>
                <c:pt idx="55">
                  <c:v>54.8</c:v>
                </c:pt>
                <c:pt idx="56">
                  <c:v>10.5</c:v>
                </c:pt>
                <c:pt idx="57">
                  <c:v>11.3</c:v>
                </c:pt>
                <c:pt idx="58">
                  <c:v>363</c:v>
                </c:pt>
                <c:pt idx="59">
                  <c:v>513</c:v>
                </c:pt>
                <c:pt idx="60">
                  <c:v>526</c:v>
                </c:pt>
                <c:pt idx="61">
                  <c:v>183</c:v>
                </c:pt>
                <c:pt idx="62">
                  <c:v>11.3</c:v>
                </c:pt>
                <c:pt idx="63">
                  <c:v>39.5</c:v>
                </c:pt>
                <c:pt idx="64">
                  <c:v>0.1</c:v>
                </c:pt>
                <c:pt idx="65">
                  <c:v>8</c:v>
                </c:pt>
                <c:pt idx="66">
                  <c:v>887</c:v>
                </c:pt>
                <c:pt idx="67">
                  <c:v>1.1000000000000001</c:v>
                </c:pt>
                <c:pt idx="68">
                  <c:v>16.7</c:v>
                </c:pt>
                <c:pt idx="69">
                  <c:v>54.3</c:v>
                </c:pt>
                <c:pt idx="70">
                  <c:v>178.5</c:v>
                </c:pt>
                <c:pt idx="71">
                  <c:v>125.5</c:v>
                </c:pt>
                <c:pt idx="72">
                  <c:v>181</c:v>
                </c:pt>
                <c:pt idx="73">
                  <c:v>74.900000000000006</c:v>
                </c:pt>
                <c:pt idx="74">
                  <c:v>8.1</c:v>
                </c:pt>
                <c:pt idx="75">
                  <c:v>382</c:v>
                </c:pt>
                <c:pt idx="76">
                  <c:v>29.6</c:v>
                </c:pt>
                <c:pt idx="77">
                  <c:v>15</c:v>
                </c:pt>
                <c:pt idx="78">
                  <c:v>7.8</c:v>
                </c:pt>
                <c:pt idx="79">
                  <c:v>236</c:v>
                </c:pt>
                <c:pt idx="80">
                  <c:v>4</c:v>
                </c:pt>
                <c:pt idx="81">
                  <c:v>382</c:v>
                </c:pt>
                <c:pt idx="82">
                  <c:v>6.6</c:v>
                </c:pt>
                <c:pt idx="83">
                  <c:v>2.6</c:v>
                </c:pt>
                <c:pt idx="84">
                  <c:v>134</c:v>
                </c:pt>
                <c:pt idx="85">
                  <c:v>137</c:v>
                </c:pt>
                <c:pt idx="86">
                  <c:v>314</c:v>
                </c:pt>
                <c:pt idx="87">
                  <c:v>132</c:v>
                </c:pt>
                <c:pt idx="88">
                  <c:v>152.5</c:v>
                </c:pt>
                <c:pt idx="89">
                  <c:v>124</c:v>
                </c:pt>
                <c:pt idx="90">
                  <c:v>207</c:v>
                </c:pt>
                <c:pt idx="91">
                  <c:v>77.2</c:v>
                </c:pt>
                <c:pt idx="92">
                  <c:v>97.4</c:v>
                </c:pt>
                <c:pt idx="93">
                  <c:v>109.5</c:v>
                </c:pt>
                <c:pt idx="94">
                  <c:v>107</c:v>
                </c:pt>
                <c:pt idx="95">
                  <c:v>125.5</c:v>
                </c:pt>
                <c:pt idx="96">
                  <c:v>138.5</c:v>
                </c:pt>
                <c:pt idx="97">
                  <c:v>84.8</c:v>
                </c:pt>
                <c:pt idx="98">
                  <c:v>187.5</c:v>
                </c:pt>
                <c:pt idx="99">
                  <c:v>48.7</c:v>
                </c:pt>
                <c:pt idx="100">
                  <c:v>1.1000000000000001</c:v>
                </c:pt>
                <c:pt idx="101">
                  <c:v>5.8</c:v>
                </c:pt>
                <c:pt idx="102">
                  <c:v>17.2</c:v>
                </c:pt>
                <c:pt idx="103">
                  <c:v>675</c:v>
                </c:pt>
                <c:pt idx="104">
                  <c:v>198.5</c:v>
                </c:pt>
                <c:pt idx="105">
                  <c:v>155</c:v>
                </c:pt>
                <c:pt idx="106">
                  <c:v>73.099999999999994</c:v>
                </c:pt>
                <c:pt idx="107">
                  <c:v>123</c:v>
                </c:pt>
                <c:pt idx="108">
                  <c:v>99.6</c:v>
                </c:pt>
                <c:pt idx="109">
                  <c:v>235</c:v>
                </c:pt>
                <c:pt idx="110">
                  <c:v>139</c:v>
                </c:pt>
                <c:pt idx="111">
                  <c:v>132</c:v>
                </c:pt>
                <c:pt idx="112">
                  <c:v>143</c:v>
                </c:pt>
                <c:pt idx="113">
                  <c:v>7.9</c:v>
                </c:pt>
                <c:pt idx="114">
                  <c:v>6.6</c:v>
                </c:pt>
              </c:numCache>
            </c:numRef>
          </c:yVal>
        </c:ser>
        <c:axId val="102651008"/>
        <c:axId val="102652928"/>
      </c:scatterChart>
      <c:valAx>
        <c:axId val="102651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spPr>
          <a:noFill/>
        </c:spPr>
        <c:crossAx val="102652928"/>
        <c:crosses val="autoZero"/>
        <c:crossBetween val="midCat"/>
      </c:valAx>
      <c:valAx>
        <c:axId val="1026529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ALS Fusion</a:t>
                </a:r>
              </a:p>
            </c:rich>
          </c:tx>
          <c:layout/>
        </c:title>
        <c:numFmt formatCode="#,##0" sourceLinked="0"/>
        <c:tickLblPos val="nextTo"/>
        <c:crossAx val="102651008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1966885389326334"/>
          <c:y val="9.765404616479019E-2"/>
          <c:w val="0.81107414698162728"/>
          <c:h val="0.75639242524590966"/>
        </c:manualLayout>
      </c:layout>
      <c:scatterChart>
        <c:scatterStyle val="lineMarker"/>
        <c:ser>
          <c:idx val="0"/>
          <c:order val="0"/>
          <c:tx>
            <c:v>Tantalum</c:v>
          </c:tx>
          <c:spPr>
            <a:ln w="28575">
              <a:noFill/>
            </a:ln>
          </c:spPr>
          <c:xVal>
            <c:numRef>
              <c:f>'Acme Borate Fusion'!$L$2:$L$116</c:f>
              <c:numCache>
                <c:formatCode>0.0</c:formatCode>
                <c:ptCount val="115"/>
                <c:pt idx="0">
                  <c:v>131.9</c:v>
                </c:pt>
                <c:pt idx="1">
                  <c:v>37.700000000000003</c:v>
                </c:pt>
                <c:pt idx="2">
                  <c:v>32</c:v>
                </c:pt>
                <c:pt idx="3">
                  <c:v>22.7</c:v>
                </c:pt>
                <c:pt idx="4">
                  <c:v>60.3</c:v>
                </c:pt>
                <c:pt idx="5">
                  <c:v>68.099999999999994</c:v>
                </c:pt>
                <c:pt idx="6">
                  <c:v>44.6</c:v>
                </c:pt>
                <c:pt idx="7">
                  <c:v>49.5</c:v>
                </c:pt>
                <c:pt idx="8">
                  <c:v>26.3</c:v>
                </c:pt>
                <c:pt idx="9">
                  <c:v>80.400000000000006</c:v>
                </c:pt>
                <c:pt idx="10">
                  <c:v>67.599999999999994</c:v>
                </c:pt>
                <c:pt idx="11">
                  <c:v>51.2</c:v>
                </c:pt>
                <c:pt idx="12">
                  <c:v>49.4</c:v>
                </c:pt>
                <c:pt idx="13">
                  <c:v>4.7</c:v>
                </c:pt>
                <c:pt idx="14">
                  <c:v>4.8</c:v>
                </c:pt>
                <c:pt idx="15">
                  <c:v>132.80000000000001</c:v>
                </c:pt>
                <c:pt idx="16">
                  <c:v>18.600000000000001</c:v>
                </c:pt>
                <c:pt idx="17">
                  <c:v>16.3</c:v>
                </c:pt>
                <c:pt idx="18">
                  <c:v>18.399999999999999</c:v>
                </c:pt>
                <c:pt idx="19">
                  <c:v>16.600000000000001</c:v>
                </c:pt>
                <c:pt idx="20">
                  <c:v>16.600000000000001</c:v>
                </c:pt>
                <c:pt idx="21">
                  <c:v>17.399999999999999</c:v>
                </c:pt>
                <c:pt idx="22">
                  <c:v>14.8</c:v>
                </c:pt>
                <c:pt idx="23">
                  <c:v>0.7</c:v>
                </c:pt>
                <c:pt idx="24">
                  <c:v>0.9</c:v>
                </c:pt>
                <c:pt idx="25">
                  <c:v>44.6</c:v>
                </c:pt>
                <c:pt idx="26">
                  <c:v>5</c:v>
                </c:pt>
                <c:pt idx="27">
                  <c:v>0.8</c:v>
                </c:pt>
                <c:pt idx="28">
                  <c:v>0.7</c:v>
                </c:pt>
                <c:pt idx="29">
                  <c:v>14.5</c:v>
                </c:pt>
                <c:pt idx="30">
                  <c:v>22.7</c:v>
                </c:pt>
                <c:pt idx="31">
                  <c:v>38.1</c:v>
                </c:pt>
                <c:pt idx="32">
                  <c:v>15.3</c:v>
                </c:pt>
                <c:pt idx="33">
                  <c:v>18.3</c:v>
                </c:pt>
                <c:pt idx="34">
                  <c:v>4.2</c:v>
                </c:pt>
                <c:pt idx="35">
                  <c:v>27.2</c:v>
                </c:pt>
                <c:pt idx="36">
                  <c:v>11.3</c:v>
                </c:pt>
                <c:pt idx="37">
                  <c:v>7.3</c:v>
                </c:pt>
                <c:pt idx="38">
                  <c:v>3.9</c:v>
                </c:pt>
                <c:pt idx="39">
                  <c:v>112.8</c:v>
                </c:pt>
                <c:pt idx="40">
                  <c:v>186.3</c:v>
                </c:pt>
                <c:pt idx="41">
                  <c:v>12.8</c:v>
                </c:pt>
                <c:pt idx="42">
                  <c:v>16.3</c:v>
                </c:pt>
                <c:pt idx="43">
                  <c:v>9.1</c:v>
                </c:pt>
                <c:pt idx="44">
                  <c:v>72.400000000000006</c:v>
                </c:pt>
                <c:pt idx="45">
                  <c:v>2.5</c:v>
                </c:pt>
                <c:pt idx="46">
                  <c:v>1692</c:v>
                </c:pt>
                <c:pt idx="47">
                  <c:v>2</c:v>
                </c:pt>
                <c:pt idx="48">
                  <c:v>5</c:v>
                </c:pt>
                <c:pt idx="49">
                  <c:v>2.8</c:v>
                </c:pt>
                <c:pt idx="50">
                  <c:v>2.2000000000000002</c:v>
                </c:pt>
                <c:pt idx="51">
                  <c:v>1.1000000000000001</c:v>
                </c:pt>
                <c:pt idx="52">
                  <c:v>76.400000000000006</c:v>
                </c:pt>
                <c:pt idx="53">
                  <c:v>70.3</c:v>
                </c:pt>
                <c:pt idx="54">
                  <c:v>66.7</c:v>
                </c:pt>
                <c:pt idx="55">
                  <c:v>49</c:v>
                </c:pt>
                <c:pt idx="56">
                  <c:v>9.6</c:v>
                </c:pt>
                <c:pt idx="57">
                  <c:v>9.6</c:v>
                </c:pt>
                <c:pt idx="58">
                  <c:v>371</c:v>
                </c:pt>
                <c:pt idx="59">
                  <c:v>484.8</c:v>
                </c:pt>
                <c:pt idx="60">
                  <c:v>502.5</c:v>
                </c:pt>
                <c:pt idx="61">
                  <c:v>175</c:v>
                </c:pt>
                <c:pt idx="62">
                  <c:v>12.3</c:v>
                </c:pt>
                <c:pt idx="63">
                  <c:v>36.9</c:v>
                </c:pt>
                <c:pt idx="64">
                  <c:v>0.5</c:v>
                </c:pt>
                <c:pt idx="65">
                  <c:v>8.1999999999999993</c:v>
                </c:pt>
                <c:pt idx="66">
                  <c:v>871.8</c:v>
                </c:pt>
                <c:pt idx="67">
                  <c:v>1.6</c:v>
                </c:pt>
                <c:pt idx="68">
                  <c:v>14.9</c:v>
                </c:pt>
                <c:pt idx="69">
                  <c:v>51.4</c:v>
                </c:pt>
                <c:pt idx="70">
                  <c:v>155.9</c:v>
                </c:pt>
                <c:pt idx="71">
                  <c:v>114.2</c:v>
                </c:pt>
                <c:pt idx="72">
                  <c:v>176.4</c:v>
                </c:pt>
                <c:pt idx="73">
                  <c:v>69.599999999999994</c:v>
                </c:pt>
                <c:pt idx="74">
                  <c:v>8.8000000000000007</c:v>
                </c:pt>
                <c:pt idx="75">
                  <c:v>388.5</c:v>
                </c:pt>
                <c:pt idx="76">
                  <c:v>30.7</c:v>
                </c:pt>
                <c:pt idx="77">
                  <c:v>14.7</c:v>
                </c:pt>
                <c:pt idx="78">
                  <c:v>8</c:v>
                </c:pt>
                <c:pt idx="79">
                  <c:v>255.2</c:v>
                </c:pt>
                <c:pt idx="80">
                  <c:v>5</c:v>
                </c:pt>
                <c:pt idx="81">
                  <c:v>398.1</c:v>
                </c:pt>
                <c:pt idx="82">
                  <c:v>8.3000000000000007</c:v>
                </c:pt>
                <c:pt idx="83">
                  <c:v>3.6</c:v>
                </c:pt>
                <c:pt idx="84">
                  <c:v>115.9</c:v>
                </c:pt>
                <c:pt idx="85">
                  <c:v>118.4</c:v>
                </c:pt>
                <c:pt idx="86">
                  <c:v>330.2</c:v>
                </c:pt>
                <c:pt idx="87">
                  <c:v>115</c:v>
                </c:pt>
                <c:pt idx="88">
                  <c:v>137.80000000000001</c:v>
                </c:pt>
                <c:pt idx="89">
                  <c:v>108.4</c:v>
                </c:pt>
                <c:pt idx="90">
                  <c:v>186.6</c:v>
                </c:pt>
                <c:pt idx="91">
                  <c:v>71.8</c:v>
                </c:pt>
                <c:pt idx="92">
                  <c:v>88.5</c:v>
                </c:pt>
                <c:pt idx="93">
                  <c:v>98.7</c:v>
                </c:pt>
                <c:pt idx="94">
                  <c:v>95.9</c:v>
                </c:pt>
                <c:pt idx="95">
                  <c:v>115.2</c:v>
                </c:pt>
                <c:pt idx="96">
                  <c:v>122.1</c:v>
                </c:pt>
                <c:pt idx="97">
                  <c:v>74.5</c:v>
                </c:pt>
                <c:pt idx="98">
                  <c:v>169</c:v>
                </c:pt>
                <c:pt idx="99">
                  <c:v>44.3</c:v>
                </c:pt>
                <c:pt idx="100">
                  <c:v>1.6</c:v>
                </c:pt>
                <c:pt idx="101">
                  <c:v>4.9000000000000004</c:v>
                </c:pt>
                <c:pt idx="102">
                  <c:v>15.5</c:v>
                </c:pt>
                <c:pt idx="103">
                  <c:v>654.29999999999995</c:v>
                </c:pt>
                <c:pt idx="104">
                  <c:v>176.9</c:v>
                </c:pt>
                <c:pt idx="105">
                  <c:v>142.80000000000001</c:v>
                </c:pt>
                <c:pt idx="106">
                  <c:v>63.7</c:v>
                </c:pt>
                <c:pt idx="107">
                  <c:v>113.6</c:v>
                </c:pt>
                <c:pt idx="108">
                  <c:v>77.5</c:v>
                </c:pt>
                <c:pt idx="109">
                  <c:v>218.2</c:v>
                </c:pt>
                <c:pt idx="110">
                  <c:v>120.8</c:v>
                </c:pt>
                <c:pt idx="111">
                  <c:v>112.8</c:v>
                </c:pt>
                <c:pt idx="112">
                  <c:v>126.6</c:v>
                </c:pt>
                <c:pt idx="113">
                  <c:v>7.1</c:v>
                </c:pt>
                <c:pt idx="114">
                  <c:v>6.2</c:v>
                </c:pt>
              </c:numCache>
            </c:numRef>
          </c:xVal>
          <c:yVal>
            <c:numRef>
              <c:f>'Acme 4 acid digestion'!$AI$2:$AI$116</c:f>
              <c:numCache>
                <c:formatCode>0.0</c:formatCode>
                <c:ptCount val="115"/>
                <c:pt idx="0">
                  <c:v>51.8</c:v>
                </c:pt>
                <c:pt idx="1">
                  <c:v>25.7</c:v>
                </c:pt>
                <c:pt idx="2">
                  <c:v>19</c:v>
                </c:pt>
                <c:pt idx="3">
                  <c:v>21.6</c:v>
                </c:pt>
                <c:pt idx="4">
                  <c:v>50.4</c:v>
                </c:pt>
                <c:pt idx="5">
                  <c:v>54.4</c:v>
                </c:pt>
                <c:pt idx="6">
                  <c:v>30.9</c:v>
                </c:pt>
                <c:pt idx="7">
                  <c:v>33.6</c:v>
                </c:pt>
                <c:pt idx="8">
                  <c:v>20.8</c:v>
                </c:pt>
                <c:pt idx="9">
                  <c:v>14.6</c:v>
                </c:pt>
                <c:pt idx="10">
                  <c:v>19.100000000000001</c:v>
                </c:pt>
                <c:pt idx="11">
                  <c:v>32.299999999999997</c:v>
                </c:pt>
                <c:pt idx="12">
                  <c:v>22.7</c:v>
                </c:pt>
                <c:pt idx="13">
                  <c:v>3.4</c:v>
                </c:pt>
                <c:pt idx="14">
                  <c:v>5.0999999999999996</c:v>
                </c:pt>
                <c:pt idx="15">
                  <c:v>113.2</c:v>
                </c:pt>
                <c:pt idx="16">
                  <c:v>16.2</c:v>
                </c:pt>
                <c:pt idx="17">
                  <c:v>16.2</c:v>
                </c:pt>
                <c:pt idx="18">
                  <c:v>11.7</c:v>
                </c:pt>
                <c:pt idx="19">
                  <c:v>16.2</c:v>
                </c:pt>
                <c:pt idx="20">
                  <c:v>12.2</c:v>
                </c:pt>
                <c:pt idx="21">
                  <c:v>13</c:v>
                </c:pt>
                <c:pt idx="22">
                  <c:v>8.6</c:v>
                </c:pt>
                <c:pt idx="23">
                  <c:v>0.2</c:v>
                </c:pt>
                <c:pt idx="24">
                  <c:v>0.2</c:v>
                </c:pt>
                <c:pt idx="25">
                  <c:v>24.2</c:v>
                </c:pt>
                <c:pt idx="26">
                  <c:v>1.6</c:v>
                </c:pt>
                <c:pt idx="27">
                  <c:v>0.2</c:v>
                </c:pt>
                <c:pt idx="28">
                  <c:v>0.2</c:v>
                </c:pt>
                <c:pt idx="29">
                  <c:v>11.3</c:v>
                </c:pt>
                <c:pt idx="30">
                  <c:v>22.2</c:v>
                </c:pt>
                <c:pt idx="31">
                  <c:v>32.799999999999997</c:v>
                </c:pt>
                <c:pt idx="32">
                  <c:v>14</c:v>
                </c:pt>
                <c:pt idx="33">
                  <c:v>15.9</c:v>
                </c:pt>
                <c:pt idx="34">
                  <c:v>4.5999999999999996</c:v>
                </c:pt>
                <c:pt idx="35">
                  <c:v>19</c:v>
                </c:pt>
                <c:pt idx="36">
                  <c:v>10.8</c:v>
                </c:pt>
                <c:pt idx="37">
                  <c:v>6.3</c:v>
                </c:pt>
                <c:pt idx="38">
                  <c:v>1.4</c:v>
                </c:pt>
                <c:pt idx="39">
                  <c:v>98.3</c:v>
                </c:pt>
                <c:pt idx="40">
                  <c:v>92.2</c:v>
                </c:pt>
                <c:pt idx="41">
                  <c:v>12.1</c:v>
                </c:pt>
                <c:pt idx="42">
                  <c:v>15.8</c:v>
                </c:pt>
                <c:pt idx="43">
                  <c:v>10.199999999999999</c:v>
                </c:pt>
                <c:pt idx="44">
                  <c:v>1.2</c:v>
                </c:pt>
                <c:pt idx="45">
                  <c:v>2.5</c:v>
                </c:pt>
                <c:pt idx="46">
                  <c:v>46.7</c:v>
                </c:pt>
                <c:pt idx="47">
                  <c:v>2.1</c:v>
                </c:pt>
                <c:pt idx="48">
                  <c:v>3.4</c:v>
                </c:pt>
                <c:pt idx="49">
                  <c:v>2.4</c:v>
                </c:pt>
                <c:pt idx="50">
                  <c:v>0.5</c:v>
                </c:pt>
                <c:pt idx="51">
                  <c:v>1.5</c:v>
                </c:pt>
                <c:pt idx="52">
                  <c:v>42.1</c:v>
                </c:pt>
                <c:pt idx="53">
                  <c:v>31.8</c:v>
                </c:pt>
                <c:pt idx="54">
                  <c:v>48</c:v>
                </c:pt>
                <c:pt idx="55">
                  <c:v>34.9</c:v>
                </c:pt>
                <c:pt idx="56">
                  <c:v>11.5</c:v>
                </c:pt>
                <c:pt idx="57">
                  <c:v>11.6</c:v>
                </c:pt>
                <c:pt idx="58">
                  <c:v>6.6</c:v>
                </c:pt>
                <c:pt idx="59">
                  <c:v>154</c:v>
                </c:pt>
                <c:pt idx="60">
                  <c:v>605.5</c:v>
                </c:pt>
                <c:pt idx="61">
                  <c:v>196.9</c:v>
                </c:pt>
                <c:pt idx="62">
                  <c:v>11</c:v>
                </c:pt>
                <c:pt idx="63">
                  <c:v>32.5</c:v>
                </c:pt>
                <c:pt idx="64">
                  <c:v>0.1</c:v>
                </c:pt>
                <c:pt idx="65">
                  <c:v>6.8</c:v>
                </c:pt>
                <c:pt idx="66">
                  <c:v>99.9</c:v>
                </c:pt>
                <c:pt idx="67">
                  <c:v>1.4</c:v>
                </c:pt>
                <c:pt idx="68">
                  <c:v>11.8</c:v>
                </c:pt>
                <c:pt idx="69">
                  <c:v>2.5</c:v>
                </c:pt>
                <c:pt idx="70">
                  <c:v>38.1</c:v>
                </c:pt>
                <c:pt idx="71">
                  <c:v>90</c:v>
                </c:pt>
                <c:pt idx="72">
                  <c:v>2.2000000000000002</c:v>
                </c:pt>
                <c:pt idx="73">
                  <c:v>0.8</c:v>
                </c:pt>
                <c:pt idx="74">
                  <c:v>7</c:v>
                </c:pt>
                <c:pt idx="75">
                  <c:v>291.39999999999998</c:v>
                </c:pt>
                <c:pt idx="76">
                  <c:v>15.4</c:v>
                </c:pt>
                <c:pt idx="77">
                  <c:v>8.6999999999999993</c:v>
                </c:pt>
                <c:pt idx="78">
                  <c:v>7</c:v>
                </c:pt>
                <c:pt idx="79">
                  <c:v>66.599999999999994</c:v>
                </c:pt>
                <c:pt idx="80">
                  <c:v>3.8</c:v>
                </c:pt>
                <c:pt idx="81">
                  <c:v>8.4</c:v>
                </c:pt>
                <c:pt idx="82">
                  <c:v>6.6</c:v>
                </c:pt>
                <c:pt idx="83">
                  <c:v>2.5</c:v>
                </c:pt>
                <c:pt idx="84">
                  <c:v>13.9</c:v>
                </c:pt>
                <c:pt idx="85">
                  <c:v>1.6</c:v>
                </c:pt>
                <c:pt idx="86">
                  <c:v>47</c:v>
                </c:pt>
                <c:pt idx="87">
                  <c:v>8.3000000000000007</c:v>
                </c:pt>
                <c:pt idx="88">
                  <c:v>10.8</c:v>
                </c:pt>
                <c:pt idx="89">
                  <c:v>87.9</c:v>
                </c:pt>
                <c:pt idx="90">
                  <c:v>13.3</c:v>
                </c:pt>
                <c:pt idx="94">
                  <c:v>1.7</c:v>
                </c:pt>
                <c:pt idx="95">
                  <c:v>7.4</c:v>
                </c:pt>
                <c:pt idx="96">
                  <c:v>4.7</c:v>
                </c:pt>
                <c:pt idx="97">
                  <c:v>65.599999999999994</c:v>
                </c:pt>
                <c:pt idx="98">
                  <c:v>65.099999999999994</c:v>
                </c:pt>
                <c:pt idx="99">
                  <c:v>1.6</c:v>
                </c:pt>
                <c:pt idx="100">
                  <c:v>0.9</c:v>
                </c:pt>
                <c:pt idx="101">
                  <c:v>3.3</c:v>
                </c:pt>
                <c:pt idx="102">
                  <c:v>12.2</c:v>
                </c:pt>
                <c:pt idx="103">
                  <c:v>29.9</c:v>
                </c:pt>
                <c:pt idx="104">
                  <c:v>14.1</c:v>
                </c:pt>
                <c:pt idx="105">
                  <c:v>100.4</c:v>
                </c:pt>
                <c:pt idx="106">
                  <c:v>50.6</c:v>
                </c:pt>
                <c:pt idx="107">
                  <c:v>94.3</c:v>
                </c:pt>
                <c:pt idx="108">
                  <c:v>5.6</c:v>
                </c:pt>
                <c:pt idx="109">
                  <c:v>2.8</c:v>
                </c:pt>
                <c:pt idx="110">
                  <c:v>3</c:v>
                </c:pt>
                <c:pt idx="111">
                  <c:v>0.8</c:v>
                </c:pt>
              </c:numCache>
            </c:numRef>
          </c:yVal>
        </c:ser>
        <c:axId val="102673024"/>
        <c:axId val="102687488"/>
      </c:scatterChart>
      <c:valAx>
        <c:axId val="1026730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crossAx val="102687488"/>
        <c:crosses val="autoZero"/>
        <c:crossBetween val="midCat"/>
      </c:valAx>
      <c:valAx>
        <c:axId val="1026874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Acme 4 acid</a:t>
                </a:r>
              </a:p>
            </c:rich>
          </c:tx>
          <c:layout/>
        </c:title>
        <c:numFmt formatCode="#,##0" sourceLinked="0"/>
        <c:tickLblPos val="nextTo"/>
        <c:crossAx val="102673024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4793307086614177"/>
          <c:y val="0.10084129565010869"/>
          <c:w val="0.78988648293963259"/>
          <c:h val="0.75342821126477544"/>
        </c:manualLayout>
      </c:layout>
      <c:scatterChart>
        <c:scatterStyle val="lineMarker"/>
        <c:ser>
          <c:idx val="0"/>
          <c:order val="0"/>
          <c:tx>
            <c:v>Uranium</c:v>
          </c:tx>
          <c:spPr>
            <a:ln w="28575">
              <a:noFill/>
            </a:ln>
          </c:spPr>
          <c:xVal>
            <c:numRef>
              <c:f>'Acme Borate Fusion'!$N$2:$N$116</c:f>
              <c:numCache>
                <c:formatCode>0.0</c:formatCode>
                <c:ptCount val="115"/>
                <c:pt idx="0">
                  <c:v>84.1</c:v>
                </c:pt>
                <c:pt idx="1">
                  <c:v>26.1</c:v>
                </c:pt>
                <c:pt idx="2">
                  <c:v>17.7</c:v>
                </c:pt>
                <c:pt idx="3">
                  <c:v>13.4</c:v>
                </c:pt>
                <c:pt idx="4">
                  <c:v>61.3</c:v>
                </c:pt>
                <c:pt idx="5">
                  <c:v>116.3</c:v>
                </c:pt>
                <c:pt idx="6">
                  <c:v>40.200000000000003</c:v>
                </c:pt>
                <c:pt idx="7">
                  <c:v>37.4</c:v>
                </c:pt>
                <c:pt idx="8">
                  <c:v>12.7</c:v>
                </c:pt>
                <c:pt idx="9">
                  <c:v>65.400000000000006</c:v>
                </c:pt>
                <c:pt idx="10">
                  <c:v>63.3</c:v>
                </c:pt>
                <c:pt idx="11">
                  <c:v>76.900000000000006</c:v>
                </c:pt>
                <c:pt idx="12">
                  <c:v>64.2</c:v>
                </c:pt>
                <c:pt idx="13">
                  <c:v>18.7</c:v>
                </c:pt>
                <c:pt idx="14">
                  <c:v>2.4</c:v>
                </c:pt>
                <c:pt idx="15">
                  <c:v>120.5</c:v>
                </c:pt>
                <c:pt idx="16">
                  <c:v>7.1</c:v>
                </c:pt>
                <c:pt idx="17">
                  <c:v>4.2</c:v>
                </c:pt>
                <c:pt idx="18">
                  <c:v>10.5</c:v>
                </c:pt>
                <c:pt idx="19">
                  <c:v>7.2</c:v>
                </c:pt>
                <c:pt idx="20">
                  <c:v>11.3</c:v>
                </c:pt>
                <c:pt idx="21">
                  <c:v>11.4</c:v>
                </c:pt>
                <c:pt idx="22">
                  <c:v>7.4</c:v>
                </c:pt>
                <c:pt idx="23">
                  <c:v>1.4</c:v>
                </c:pt>
                <c:pt idx="24">
                  <c:v>1.6</c:v>
                </c:pt>
                <c:pt idx="25">
                  <c:v>20.7</c:v>
                </c:pt>
                <c:pt idx="26">
                  <c:v>1.3</c:v>
                </c:pt>
                <c:pt idx="27">
                  <c:v>2.1</c:v>
                </c:pt>
                <c:pt idx="28">
                  <c:v>1.6</c:v>
                </c:pt>
                <c:pt idx="29">
                  <c:v>9.4</c:v>
                </c:pt>
                <c:pt idx="30">
                  <c:v>8.1</c:v>
                </c:pt>
                <c:pt idx="31">
                  <c:v>20.9</c:v>
                </c:pt>
                <c:pt idx="32">
                  <c:v>8.5</c:v>
                </c:pt>
                <c:pt idx="33">
                  <c:v>9</c:v>
                </c:pt>
                <c:pt idx="34">
                  <c:v>1.9</c:v>
                </c:pt>
                <c:pt idx="35">
                  <c:v>15.8</c:v>
                </c:pt>
                <c:pt idx="36">
                  <c:v>5.9</c:v>
                </c:pt>
                <c:pt idx="37">
                  <c:v>3.8</c:v>
                </c:pt>
                <c:pt idx="38">
                  <c:v>2.8</c:v>
                </c:pt>
                <c:pt idx="39">
                  <c:v>82.4</c:v>
                </c:pt>
                <c:pt idx="40">
                  <c:v>85.4</c:v>
                </c:pt>
                <c:pt idx="41">
                  <c:v>3.8</c:v>
                </c:pt>
                <c:pt idx="42">
                  <c:v>4.0999999999999996</c:v>
                </c:pt>
                <c:pt idx="43">
                  <c:v>12.8</c:v>
                </c:pt>
                <c:pt idx="44">
                  <c:v>234.1</c:v>
                </c:pt>
                <c:pt idx="45">
                  <c:v>0.6</c:v>
                </c:pt>
                <c:pt idx="46">
                  <c:v>2623.4</c:v>
                </c:pt>
                <c:pt idx="47">
                  <c:v>8.1999999999999993</c:v>
                </c:pt>
                <c:pt idx="48">
                  <c:v>4.4000000000000004</c:v>
                </c:pt>
                <c:pt idx="49">
                  <c:v>4</c:v>
                </c:pt>
                <c:pt idx="50">
                  <c:v>988.2</c:v>
                </c:pt>
                <c:pt idx="51">
                  <c:v>0.6</c:v>
                </c:pt>
                <c:pt idx="52">
                  <c:v>24.8</c:v>
                </c:pt>
                <c:pt idx="53">
                  <c:v>186.7</c:v>
                </c:pt>
                <c:pt idx="54">
                  <c:v>286.60000000000002</c:v>
                </c:pt>
                <c:pt idx="55">
                  <c:v>48.3</c:v>
                </c:pt>
                <c:pt idx="56">
                  <c:v>229.2</c:v>
                </c:pt>
                <c:pt idx="57">
                  <c:v>226.8</c:v>
                </c:pt>
                <c:pt idx="58">
                  <c:v>161.30000000000001</c:v>
                </c:pt>
                <c:pt idx="59">
                  <c:v>684.2</c:v>
                </c:pt>
                <c:pt idx="60">
                  <c:v>583.4</c:v>
                </c:pt>
                <c:pt idx="61">
                  <c:v>173.8</c:v>
                </c:pt>
                <c:pt idx="62">
                  <c:v>36.4</c:v>
                </c:pt>
                <c:pt idx="63">
                  <c:v>91.6</c:v>
                </c:pt>
                <c:pt idx="64">
                  <c:v>0.8</c:v>
                </c:pt>
                <c:pt idx="65">
                  <c:v>17.100000000000001</c:v>
                </c:pt>
                <c:pt idx="66">
                  <c:v>645.5</c:v>
                </c:pt>
                <c:pt idx="67">
                  <c:v>1</c:v>
                </c:pt>
                <c:pt idx="68">
                  <c:v>13</c:v>
                </c:pt>
                <c:pt idx="69">
                  <c:v>135.69999999999999</c:v>
                </c:pt>
                <c:pt idx="70">
                  <c:v>94.1</c:v>
                </c:pt>
                <c:pt idx="71">
                  <c:v>213.7</c:v>
                </c:pt>
                <c:pt idx="72">
                  <c:v>331.9</c:v>
                </c:pt>
                <c:pt idx="73">
                  <c:v>229.6</c:v>
                </c:pt>
                <c:pt idx="74">
                  <c:v>3</c:v>
                </c:pt>
                <c:pt idx="75">
                  <c:v>145.6</c:v>
                </c:pt>
                <c:pt idx="76">
                  <c:v>14.6</c:v>
                </c:pt>
                <c:pt idx="77">
                  <c:v>9.8000000000000007</c:v>
                </c:pt>
                <c:pt idx="78">
                  <c:v>41.5</c:v>
                </c:pt>
                <c:pt idx="79">
                  <c:v>419.7</c:v>
                </c:pt>
                <c:pt idx="80">
                  <c:v>3.2</c:v>
                </c:pt>
                <c:pt idx="81">
                  <c:v>66</c:v>
                </c:pt>
                <c:pt idx="82">
                  <c:v>82.2</c:v>
                </c:pt>
                <c:pt idx="83">
                  <c:v>3</c:v>
                </c:pt>
                <c:pt idx="84">
                  <c:v>119.9</c:v>
                </c:pt>
                <c:pt idx="85">
                  <c:v>289.3</c:v>
                </c:pt>
                <c:pt idx="86">
                  <c:v>131.9</c:v>
                </c:pt>
                <c:pt idx="87">
                  <c:v>346.7</c:v>
                </c:pt>
                <c:pt idx="88">
                  <c:v>369.5</c:v>
                </c:pt>
                <c:pt idx="89">
                  <c:v>159.9</c:v>
                </c:pt>
                <c:pt idx="90">
                  <c:v>482.6</c:v>
                </c:pt>
                <c:pt idx="91">
                  <c:v>66.099999999999994</c:v>
                </c:pt>
                <c:pt idx="92">
                  <c:v>239.1</c:v>
                </c:pt>
                <c:pt idx="93">
                  <c:v>95.8</c:v>
                </c:pt>
                <c:pt idx="94">
                  <c:v>309.10000000000002</c:v>
                </c:pt>
                <c:pt idx="95">
                  <c:v>259</c:v>
                </c:pt>
                <c:pt idx="96">
                  <c:v>121.6</c:v>
                </c:pt>
                <c:pt idx="97">
                  <c:v>92.9</c:v>
                </c:pt>
                <c:pt idx="98">
                  <c:v>314</c:v>
                </c:pt>
                <c:pt idx="99">
                  <c:v>426.2</c:v>
                </c:pt>
                <c:pt idx="100">
                  <c:v>191.9</c:v>
                </c:pt>
                <c:pt idx="101">
                  <c:v>1.4</c:v>
                </c:pt>
                <c:pt idx="102">
                  <c:v>23.4</c:v>
                </c:pt>
                <c:pt idx="103">
                  <c:v>278.39999999999998</c:v>
                </c:pt>
                <c:pt idx="104">
                  <c:v>94.7</c:v>
                </c:pt>
                <c:pt idx="105">
                  <c:v>120.3</c:v>
                </c:pt>
                <c:pt idx="106">
                  <c:v>65.099999999999994</c:v>
                </c:pt>
                <c:pt idx="107">
                  <c:v>130.6</c:v>
                </c:pt>
                <c:pt idx="108">
                  <c:v>133.80000000000001</c:v>
                </c:pt>
                <c:pt idx="109">
                  <c:v>981.8</c:v>
                </c:pt>
                <c:pt idx="110">
                  <c:v>196.3</c:v>
                </c:pt>
                <c:pt idx="111">
                  <c:v>504</c:v>
                </c:pt>
                <c:pt idx="112">
                  <c:v>102.8</c:v>
                </c:pt>
                <c:pt idx="113">
                  <c:v>4</c:v>
                </c:pt>
                <c:pt idx="114">
                  <c:v>3.9</c:v>
                </c:pt>
              </c:numCache>
            </c:numRef>
          </c:xVal>
          <c:yVal>
            <c:numRef>
              <c:f>'ALS Borate Fusion'!$T$2:$T$116</c:f>
              <c:numCache>
                <c:formatCode>General</c:formatCode>
                <c:ptCount val="115"/>
                <c:pt idx="0">
                  <c:v>84.3</c:v>
                </c:pt>
                <c:pt idx="1">
                  <c:v>26.5</c:v>
                </c:pt>
                <c:pt idx="2">
                  <c:v>19</c:v>
                </c:pt>
                <c:pt idx="3">
                  <c:v>13.55</c:v>
                </c:pt>
                <c:pt idx="4">
                  <c:v>64.599999999999994</c:v>
                </c:pt>
                <c:pt idx="5">
                  <c:v>103</c:v>
                </c:pt>
                <c:pt idx="6">
                  <c:v>40.6</c:v>
                </c:pt>
                <c:pt idx="7">
                  <c:v>39.299999999999997</c:v>
                </c:pt>
                <c:pt idx="8">
                  <c:v>13.25</c:v>
                </c:pt>
                <c:pt idx="9">
                  <c:v>68.2</c:v>
                </c:pt>
                <c:pt idx="10">
                  <c:v>64</c:v>
                </c:pt>
                <c:pt idx="11">
                  <c:v>81.7</c:v>
                </c:pt>
                <c:pt idx="12">
                  <c:v>65.099999999999994</c:v>
                </c:pt>
                <c:pt idx="13">
                  <c:v>23.3</c:v>
                </c:pt>
                <c:pt idx="14">
                  <c:v>2.66</c:v>
                </c:pt>
                <c:pt idx="15">
                  <c:v>129.5</c:v>
                </c:pt>
                <c:pt idx="16">
                  <c:v>7.91</c:v>
                </c:pt>
                <c:pt idx="17">
                  <c:v>4.5599999999999996</c:v>
                </c:pt>
                <c:pt idx="18">
                  <c:v>10.5</c:v>
                </c:pt>
                <c:pt idx="19">
                  <c:v>7.26</c:v>
                </c:pt>
                <c:pt idx="20">
                  <c:v>12.25</c:v>
                </c:pt>
                <c:pt idx="21">
                  <c:v>11.65</c:v>
                </c:pt>
                <c:pt idx="22">
                  <c:v>8.0500000000000007</c:v>
                </c:pt>
                <c:pt idx="23">
                  <c:v>1.44</c:v>
                </c:pt>
                <c:pt idx="24">
                  <c:v>1.74</c:v>
                </c:pt>
                <c:pt idx="25">
                  <c:v>21.7</c:v>
                </c:pt>
                <c:pt idx="26">
                  <c:v>1.39</c:v>
                </c:pt>
                <c:pt idx="27">
                  <c:v>2.17</c:v>
                </c:pt>
                <c:pt idx="28">
                  <c:v>1.77</c:v>
                </c:pt>
                <c:pt idx="29">
                  <c:v>10.75</c:v>
                </c:pt>
                <c:pt idx="30">
                  <c:v>8.4499999999999993</c:v>
                </c:pt>
                <c:pt idx="31">
                  <c:v>21.8</c:v>
                </c:pt>
                <c:pt idx="32">
                  <c:v>9.1</c:v>
                </c:pt>
                <c:pt idx="33">
                  <c:v>10.3</c:v>
                </c:pt>
                <c:pt idx="34">
                  <c:v>1.88</c:v>
                </c:pt>
                <c:pt idx="35">
                  <c:v>15.9</c:v>
                </c:pt>
                <c:pt idx="36">
                  <c:v>6.02</c:v>
                </c:pt>
                <c:pt idx="37">
                  <c:v>3.89</c:v>
                </c:pt>
                <c:pt idx="38">
                  <c:v>2.76</c:v>
                </c:pt>
                <c:pt idx="39">
                  <c:v>74.5</c:v>
                </c:pt>
                <c:pt idx="40">
                  <c:v>79.900000000000006</c:v>
                </c:pt>
                <c:pt idx="41">
                  <c:v>3.81</c:v>
                </c:pt>
                <c:pt idx="42">
                  <c:v>3.71</c:v>
                </c:pt>
                <c:pt idx="43">
                  <c:v>10.5</c:v>
                </c:pt>
                <c:pt idx="44">
                  <c:v>193.5</c:v>
                </c:pt>
                <c:pt idx="45">
                  <c:v>0.62</c:v>
                </c:pt>
                <c:pt idx="46">
                  <c:v>1000</c:v>
                </c:pt>
                <c:pt idx="47">
                  <c:v>8.9499999999999993</c:v>
                </c:pt>
                <c:pt idx="48">
                  <c:v>4.6100000000000003</c:v>
                </c:pt>
                <c:pt idx="49">
                  <c:v>3.56</c:v>
                </c:pt>
                <c:pt idx="50">
                  <c:v>895</c:v>
                </c:pt>
                <c:pt idx="51">
                  <c:v>1.01</c:v>
                </c:pt>
                <c:pt idx="52">
                  <c:v>23.3</c:v>
                </c:pt>
                <c:pt idx="53">
                  <c:v>168</c:v>
                </c:pt>
                <c:pt idx="54">
                  <c:v>246</c:v>
                </c:pt>
                <c:pt idx="55">
                  <c:v>43.2</c:v>
                </c:pt>
                <c:pt idx="56">
                  <c:v>197</c:v>
                </c:pt>
                <c:pt idx="57">
                  <c:v>201</c:v>
                </c:pt>
                <c:pt idx="58">
                  <c:v>146</c:v>
                </c:pt>
                <c:pt idx="59">
                  <c:v>590</c:v>
                </c:pt>
                <c:pt idx="60">
                  <c:v>487</c:v>
                </c:pt>
                <c:pt idx="61">
                  <c:v>164</c:v>
                </c:pt>
                <c:pt idx="62">
                  <c:v>34.1</c:v>
                </c:pt>
                <c:pt idx="63">
                  <c:v>85.1</c:v>
                </c:pt>
                <c:pt idx="64">
                  <c:v>0.86</c:v>
                </c:pt>
                <c:pt idx="65">
                  <c:v>16.95</c:v>
                </c:pt>
                <c:pt idx="66">
                  <c:v>548</c:v>
                </c:pt>
                <c:pt idx="67">
                  <c:v>1.1200000000000001</c:v>
                </c:pt>
                <c:pt idx="68">
                  <c:v>12.8</c:v>
                </c:pt>
                <c:pt idx="69">
                  <c:v>122.5</c:v>
                </c:pt>
                <c:pt idx="70">
                  <c:v>94.4</c:v>
                </c:pt>
                <c:pt idx="71">
                  <c:v>196</c:v>
                </c:pt>
                <c:pt idx="72">
                  <c:v>321</c:v>
                </c:pt>
                <c:pt idx="73">
                  <c:v>217</c:v>
                </c:pt>
                <c:pt idx="74">
                  <c:v>3.02</c:v>
                </c:pt>
                <c:pt idx="75">
                  <c:v>135.5</c:v>
                </c:pt>
                <c:pt idx="76">
                  <c:v>14.1</c:v>
                </c:pt>
                <c:pt idx="77">
                  <c:v>10.3</c:v>
                </c:pt>
                <c:pt idx="78">
                  <c:v>41</c:v>
                </c:pt>
                <c:pt idx="79">
                  <c:v>380</c:v>
                </c:pt>
                <c:pt idx="80">
                  <c:v>3.53</c:v>
                </c:pt>
                <c:pt idx="81">
                  <c:v>67.400000000000006</c:v>
                </c:pt>
                <c:pt idx="82">
                  <c:v>85.7</c:v>
                </c:pt>
                <c:pt idx="83">
                  <c:v>3.18</c:v>
                </c:pt>
                <c:pt idx="84">
                  <c:v>121.5</c:v>
                </c:pt>
                <c:pt idx="85">
                  <c:v>284</c:v>
                </c:pt>
                <c:pt idx="86">
                  <c:v>133.5</c:v>
                </c:pt>
                <c:pt idx="87">
                  <c:v>338</c:v>
                </c:pt>
                <c:pt idx="88">
                  <c:v>341</c:v>
                </c:pt>
                <c:pt idx="89">
                  <c:v>165.5</c:v>
                </c:pt>
                <c:pt idx="90">
                  <c:v>443</c:v>
                </c:pt>
                <c:pt idx="91">
                  <c:v>63.8</c:v>
                </c:pt>
                <c:pt idx="92">
                  <c:v>226</c:v>
                </c:pt>
                <c:pt idx="93">
                  <c:v>99.4</c:v>
                </c:pt>
                <c:pt idx="94">
                  <c:v>288</c:v>
                </c:pt>
                <c:pt idx="95">
                  <c:v>232</c:v>
                </c:pt>
                <c:pt idx="96">
                  <c:v>125</c:v>
                </c:pt>
                <c:pt idx="97">
                  <c:v>97.4</c:v>
                </c:pt>
                <c:pt idx="98">
                  <c:v>301</c:v>
                </c:pt>
                <c:pt idx="99">
                  <c:v>411</c:v>
                </c:pt>
                <c:pt idx="100">
                  <c:v>182</c:v>
                </c:pt>
                <c:pt idx="101">
                  <c:v>1.61</c:v>
                </c:pt>
                <c:pt idx="102">
                  <c:v>24.3</c:v>
                </c:pt>
                <c:pt idx="103">
                  <c:v>267</c:v>
                </c:pt>
                <c:pt idx="104">
                  <c:v>96.7</c:v>
                </c:pt>
                <c:pt idx="105">
                  <c:v>123.5</c:v>
                </c:pt>
                <c:pt idx="106">
                  <c:v>69</c:v>
                </c:pt>
                <c:pt idx="107">
                  <c:v>132.5</c:v>
                </c:pt>
                <c:pt idx="108">
                  <c:v>148.5</c:v>
                </c:pt>
                <c:pt idx="109">
                  <c:v>902</c:v>
                </c:pt>
                <c:pt idx="110">
                  <c:v>187</c:v>
                </c:pt>
                <c:pt idx="111">
                  <c:v>484</c:v>
                </c:pt>
                <c:pt idx="112">
                  <c:v>104</c:v>
                </c:pt>
                <c:pt idx="113">
                  <c:v>4.18</c:v>
                </c:pt>
                <c:pt idx="114">
                  <c:v>3.75</c:v>
                </c:pt>
              </c:numCache>
            </c:numRef>
          </c:yVal>
        </c:ser>
        <c:axId val="102723584"/>
        <c:axId val="102725504"/>
      </c:scatterChart>
      <c:valAx>
        <c:axId val="102723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crossAx val="102725504"/>
        <c:crosses val="autoZero"/>
        <c:crossBetween val="midCat"/>
      </c:valAx>
      <c:valAx>
        <c:axId val="102725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ALS Fusion</a:t>
                </a:r>
              </a:p>
            </c:rich>
          </c:tx>
          <c:layout/>
        </c:title>
        <c:numFmt formatCode="#,##0" sourceLinked="0"/>
        <c:tickLblPos val="nextTo"/>
        <c:crossAx val="102723584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3930796150481189"/>
          <c:y val="0.1006078667249927"/>
          <c:w val="0.79143503937007897"/>
          <c:h val="0.75479002624671943"/>
        </c:manualLayout>
      </c:layout>
      <c:scatterChart>
        <c:scatterStyle val="lineMarker"/>
        <c:ser>
          <c:idx val="0"/>
          <c:order val="0"/>
          <c:tx>
            <c:v>Uranium</c:v>
          </c:tx>
          <c:spPr>
            <a:ln w="28575">
              <a:noFill/>
            </a:ln>
          </c:spPr>
          <c:xVal>
            <c:numRef>
              <c:f>'Acme Borate Fusion'!$N$2:$N$116</c:f>
              <c:numCache>
                <c:formatCode>0.0</c:formatCode>
                <c:ptCount val="115"/>
                <c:pt idx="0">
                  <c:v>84.1</c:v>
                </c:pt>
                <c:pt idx="1">
                  <c:v>26.1</c:v>
                </c:pt>
                <c:pt idx="2">
                  <c:v>17.7</c:v>
                </c:pt>
                <c:pt idx="3">
                  <c:v>13.4</c:v>
                </c:pt>
                <c:pt idx="4">
                  <c:v>61.3</c:v>
                </c:pt>
                <c:pt idx="5">
                  <c:v>116.3</c:v>
                </c:pt>
                <c:pt idx="6">
                  <c:v>40.200000000000003</c:v>
                </c:pt>
                <c:pt idx="7">
                  <c:v>37.4</c:v>
                </c:pt>
                <c:pt idx="8">
                  <c:v>12.7</c:v>
                </c:pt>
                <c:pt idx="9">
                  <c:v>65.400000000000006</c:v>
                </c:pt>
                <c:pt idx="10">
                  <c:v>63.3</c:v>
                </c:pt>
                <c:pt idx="11">
                  <c:v>76.900000000000006</c:v>
                </c:pt>
                <c:pt idx="12">
                  <c:v>64.2</c:v>
                </c:pt>
                <c:pt idx="13">
                  <c:v>18.7</c:v>
                </c:pt>
                <c:pt idx="14">
                  <c:v>2.4</c:v>
                </c:pt>
                <c:pt idx="15">
                  <c:v>120.5</c:v>
                </c:pt>
                <c:pt idx="16">
                  <c:v>7.1</c:v>
                </c:pt>
                <c:pt idx="17">
                  <c:v>4.2</c:v>
                </c:pt>
                <c:pt idx="18">
                  <c:v>10.5</c:v>
                </c:pt>
                <c:pt idx="19">
                  <c:v>7.2</c:v>
                </c:pt>
                <c:pt idx="20">
                  <c:v>11.3</c:v>
                </c:pt>
                <c:pt idx="21">
                  <c:v>11.4</c:v>
                </c:pt>
                <c:pt idx="22">
                  <c:v>7.4</c:v>
                </c:pt>
                <c:pt idx="23">
                  <c:v>1.4</c:v>
                </c:pt>
                <c:pt idx="24">
                  <c:v>1.6</c:v>
                </c:pt>
                <c:pt idx="25">
                  <c:v>20.7</c:v>
                </c:pt>
                <c:pt idx="26">
                  <c:v>1.3</c:v>
                </c:pt>
                <c:pt idx="27">
                  <c:v>2.1</c:v>
                </c:pt>
                <c:pt idx="28">
                  <c:v>1.6</c:v>
                </c:pt>
                <c:pt idx="29">
                  <c:v>9.4</c:v>
                </c:pt>
                <c:pt idx="30">
                  <c:v>8.1</c:v>
                </c:pt>
                <c:pt idx="31">
                  <c:v>20.9</c:v>
                </c:pt>
                <c:pt idx="32">
                  <c:v>8.5</c:v>
                </c:pt>
                <c:pt idx="33">
                  <c:v>9</c:v>
                </c:pt>
                <c:pt idx="34">
                  <c:v>1.9</c:v>
                </c:pt>
                <c:pt idx="35">
                  <c:v>15.8</c:v>
                </c:pt>
                <c:pt idx="36">
                  <c:v>5.9</c:v>
                </c:pt>
                <c:pt idx="37">
                  <c:v>3.8</c:v>
                </c:pt>
                <c:pt idx="38">
                  <c:v>2.8</c:v>
                </c:pt>
                <c:pt idx="39">
                  <c:v>82.4</c:v>
                </c:pt>
                <c:pt idx="40">
                  <c:v>85.4</c:v>
                </c:pt>
                <c:pt idx="41">
                  <c:v>3.8</c:v>
                </c:pt>
                <c:pt idx="42">
                  <c:v>4.0999999999999996</c:v>
                </c:pt>
                <c:pt idx="43">
                  <c:v>12.8</c:v>
                </c:pt>
                <c:pt idx="44">
                  <c:v>234.1</c:v>
                </c:pt>
                <c:pt idx="45">
                  <c:v>0.6</c:v>
                </c:pt>
                <c:pt idx="46">
                  <c:v>2623.4</c:v>
                </c:pt>
                <c:pt idx="47">
                  <c:v>8.1999999999999993</c:v>
                </c:pt>
                <c:pt idx="48">
                  <c:v>4.4000000000000004</c:v>
                </c:pt>
                <c:pt idx="49">
                  <c:v>4</c:v>
                </c:pt>
                <c:pt idx="50">
                  <c:v>988.2</c:v>
                </c:pt>
                <c:pt idx="51">
                  <c:v>0.6</c:v>
                </c:pt>
                <c:pt idx="52">
                  <c:v>24.8</c:v>
                </c:pt>
                <c:pt idx="53">
                  <c:v>186.7</c:v>
                </c:pt>
                <c:pt idx="54">
                  <c:v>286.60000000000002</c:v>
                </c:pt>
                <c:pt idx="55">
                  <c:v>48.3</c:v>
                </c:pt>
                <c:pt idx="56">
                  <c:v>229.2</c:v>
                </c:pt>
                <c:pt idx="57">
                  <c:v>226.8</c:v>
                </c:pt>
                <c:pt idx="58">
                  <c:v>161.30000000000001</c:v>
                </c:pt>
                <c:pt idx="59">
                  <c:v>684.2</c:v>
                </c:pt>
                <c:pt idx="60">
                  <c:v>583.4</c:v>
                </c:pt>
                <c:pt idx="61">
                  <c:v>173.8</c:v>
                </c:pt>
                <c:pt idx="62">
                  <c:v>36.4</c:v>
                </c:pt>
                <c:pt idx="63">
                  <c:v>91.6</c:v>
                </c:pt>
                <c:pt idx="64">
                  <c:v>0.8</c:v>
                </c:pt>
                <c:pt idx="65">
                  <c:v>17.100000000000001</c:v>
                </c:pt>
                <c:pt idx="66">
                  <c:v>645.5</c:v>
                </c:pt>
                <c:pt idx="67">
                  <c:v>1</c:v>
                </c:pt>
                <c:pt idx="68">
                  <c:v>13</c:v>
                </c:pt>
                <c:pt idx="69">
                  <c:v>135.69999999999999</c:v>
                </c:pt>
                <c:pt idx="70">
                  <c:v>94.1</c:v>
                </c:pt>
                <c:pt idx="71">
                  <c:v>213.7</c:v>
                </c:pt>
                <c:pt idx="72">
                  <c:v>331.9</c:v>
                </c:pt>
                <c:pt idx="73">
                  <c:v>229.6</c:v>
                </c:pt>
                <c:pt idx="74">
                  <c:v>3</c:v>
                </c:pt>
                <c:pt idx="75">
                  <c:v>145.6</c:v>
                </c:pt>
                <c:pt idx="76">
                  <c:v>14.6</c:v>
                </c:pt>
                <c:pt idx="77">
                  <c:v>9.8000000000000007</c:v>
                </c:pt>
                <c:pt idx="78">
                  <c:v>41.5</c:v>
                </c:pt>
                <c:pt idx="79">
                  <c:v>419.7</c:v>
                </c:pt>
                <c:pt idx="80">
                  <c:v>3.2</c:v>
                </c:pt>
                <c:pt idx="81">
                  <c:v>66</c:v>
                </c:pt>
                <c:pt idx="82">
                  <c:v>82.2</c:v>
                </c:pt>
                <c:pt idx="83">
                  <c:v>3</c:v>
                </c:pt>
                <c:pt idx="84">
                  <c:v>119.9</c:v>
                </c:pt>
                <c:pt idx="85">
                  <c:v>289.3</c:v>
                </c:pt>
                <c:pt idx="86">
                  <c:v>131.9</c:v>
                </c:pt>
                <c:pt idx="87">
                  <c:v>346.7</c:v>
                </c:pt>
                <c:pt idx="88">
                  <c:v>369.5</c:v>
                </c:pt>
                <c:pt idx="89">
                  <c:v>159.9</c:v>
                </c:pt>
                <c:pt idx="90">
                  <c:v>482.6</c:v>
                </c:pt>
                <c:pt idx="91">
                  <c:v>66.099999999999994</c:v>
                </c:pt>
                <c:pt idx="92">
                  <c:v>239.1</c:v>
                </c:pt>
                <c:pt idx="93">
                  <c:v>95.8</c:v>
                </c:pt>
                <c:pt idx="94">
                  <c:v>309.10000000000002</c:v>
                </c:pt>
                <c:pt idx="95">
                  <c:v>259</c:v>
                </c:pt>
                <c:pt idx="96">
                  <c:v>121.6</c:v>
                </c:pt>
                <c:pt idx="97">
                  <c:v>92.9</c:v>
                </c:pt>
                <c:pt idx="98">
                  <c:v>314</c:v>
                </c:pt>
                <c:pt idx="99">
                  <c:v>426.2</c:v>
                </c:pt>
                <c:pt idx="100">
                  <c:v>191.9</c:v>
                </c:pt>
                <c:pt idx="101">
                  <c:v>1.4</c:v>
                </c:pt>
                <c:pt idx="102">
                  <c:v>23.4</c:v>
                </c:pt>
                <c:pt idx="103">
                  <c:v>278.39999999999998</c:v>
                </c:pt>
                <c:pt idx="104">
                  <c:v>94.7</c:v>
                </c:pt>
                <c:pt idx="105">
                  <c:v>120.3</c:v>
                </c:pt>
                <c:pt idx="106">
                  <c:v>65.099999999999994</c:v>
                </c:pt>
                <c:pt idx="107">
                  <c:v>130.6</c:v>
                </c:pt>
                <c:pt idx="108">
                  <c:v>133.80000000000001</c:v>
                </c:pt>
                <c:pt idx="109">
                  <c:v>981.8</c:v>
                </c:pt>
                <c:pt idx="110">
                  <c:v>196.3</c:v>
                </c:pt>
                <c:pt idx="111">
                  <c:v>504</c:v>
                </c:pt>
                <c:pt idx="112">
                  <c:v>102.8</c:v>
                </c:pt>
                <c:pt idx="113">
                  <c:v>4</c:v>
                </c:pt>
                <c:pt idx="114">
                  <c:v>3.9</c:v>
                </c:pt>
              </c:numCache>
            </c:numRef>
          </c:xVal>
          <c:yVal>
            <c:numRef>
              <c:f>'Acme 4 acid digestion'!$AL$2:$AL$116</c:f>
              <c:numCache>
                <c:formatCode>0.0</c:formatCode>
                <c:ptCount val="115"/>
                <c:pt idx="0">
                  <c:v>73.3</c:v>
                </c:pt>
                <c:pt idx="1">
                  <c:v>19.5</c:v>
                </c:pt>
                <c:pt idx="2">
                  <c:v>14.3</c:v>
                </c:pt>
                <c:pt idx="3">
                  <c:v>10.6</c:v>
                </c:pt>
                <c:pt idx="4">
                  <c:v>46.3</c:v>
                </c:pt>
                <c:pt idx="5">
                  <c:v>71.7</c:v>
                </c:pt>
                <c:pt idx="6">
                  <c:v>31.3</c:v>
                </c:pt>
                <c:pt idx="7">
                  <c:v>33.9</c:v>
                </c:pt>
                <c:pt idx="8">
                  <c:v>9.5</c:v>
                </c:pt>
                <c:pt idx="9">
                  <c:v>56.8</c:v>
                </c:pt>
                <c:pt idx="10">
                  <c:v>52.2</c:v>
                </c:pt>
                <c:pt idx="11">
                  <c:v>67.400000000000006</c:v>
                </c:pt>
                <c:pt idx="12">
                  <c:v>49.3</c:v>
                </c:pt>
                <c:pt idx="13">
                  <c:v>14.9</c:v>
                </c:pt>
                <c:pt idx="14">
                  <c:v>1.5</c:v>
                </c:pt>
                <c:pt idx="15">
                  <c:v>93.4</c:v>
                </c:pt>
                <c:pt idx="16">
                  <c:v>4.2</c:v>
                </c:pt>
                <c:pt idx="17">
                  <c:v>2.6</c:v>
                </c:pt>
                <c:pt idx="18">
                  <c:v>6.9</c:v>
                </c:pt>
                <c:pt idx="19">
                  <c:v>4.2</c:v>
                </c:pt>
                <c:pt idx="20">
                  <c:v>7.9</c:v>
                </c:pt>
                <c:pt idx="21">
                  <c:v>8</c:v>
                </c:pt>
                <c:pt idx="22">
                  <c:v>4.5999999999999996</c:v>
                </c:pt>
                <c:pt idx="23">
                  <c:v>0.8</c:v>
                </c:pt>
                <c:pt idx="24">
                  <c:v>0.8</c:v>
                </c:pt>
                <c:pt idx="25">
                  <c:v>16.100000000000001</c:v>
                </c:pt>
                <c:pt idx="26">
                  <c:v>0.4</c:v>
                </c:pt>
                <c:pt idx="27">
                  <c:v>1.3</c:v>
                </c:pt>
                <c:pt idx="28">
                  <c:v>0.8</c:v>
                </c:pt>
                <c:pt idx="29">
                  <c:v>6.7</c:v>
                </c:pt>
                <c:pt idx="30">
                  <c:v>3.6</c:v>
                </c:pt>
                <c:pt idx="31">
                  <c:v>15.4</c:v>
                </c:pt>
                <c:pt idx="32">
                  <c:v>3.4</c:v>
                </c:pt>
                <c:pt idx="33">
                  <c:v>5.8</c:v>
                </c:pt>
                <c:pt idx="34">
                  <c:v>1.6</c:v>
                </c:pt>
                <c:pt idx="35">
                  <c:v>12.1</c:v>
                </c:pt>
                <c:pt idx="36">
                  <c:v>3.1</c:v>
                </c:pt>
                <c:pt idx="37">
                  <c:v>1.3</c:v>
                </c:pt>
                <c:pt idx="38">
                  <c:v>2</c:v>
                </c:pt>
                <c:pt idx="39">
                  <c:v>53.8</c:v>
                </c:pt>
                <c:pt idx="40">
                  <c:v>49.1</c:v>
                </c:pt>
                <c:pt idx="41">
                  <c:v>1.6</c:v>
                </c:pt>
                <c:pt idx="42">
                  <c:v>2</c:v>
                </c:pt>
                <c:pt idx="43">
                  <c:v>10</c:v>
                </c:pt>
                <c:pt idx="44">
                  <c:v>191</c:v>
                </c:pt>
                <c:pt idx="45">
                  <c:v>0.4</c:v>
                </c:pt>
                <c:pt idx="46">
                  <c:v>3055.1</c:v>
                </c:pt>
                <c:pt idx="47">
                  <c:v>8.5</c:v>
                </c:pt>
                <c:pt idx="48">
                  <c:v>4.0999999999999996</c:v>
                </c:pt>
                <c:pt idx="49">
                  <c:v>3.2</c:v>
                </c:pt>
                <c:pt idx="50">
                  <c:v>1156</c:v>
                </c:pt>
                <c:pt idx="51">
                  <c:v>0.7</c:v>
                </c:pt>
                <c:pt idx="52">
                  <c:v>17.600000000000001</c:v>
                </c:pt>
                <c:pt idx="53">
                  <c:v>157.80000000000001</c:v>
                </c:pt>
                <c:pt idx="54">
                  <c:v>252.9</c:v>
                </c:pt>
                <c:pt idx="55">
                  <c:v>33.299999999999997</c:v>
                </c:pt>
                <c:pt idx="56">
                  <c:v>241.4</c:v>
                </c:pt>
                <c:pt idx="57">
                  <c:v>221.1</c:v>
                </c:pt>
                <c:pt idx="58">
                  <c:v>156.1</c:v>
                </c:pt>
                <c:pt idx="59">
                  <c:v>763.9</c:v>
                </c:pt>
                <c:pt idx="60">
                  <c:v>587.5</c:v>
                </c:pt>
                <c:pt idx="61">
                  <c:v>172.1</c:v>
                </c:pt>
                <c:pt idx="62">
                  <c:v>32</c:v>
                </c:pt>
                <c:pt idx="63">
                  <c:v>89.8</c:v>
                </c:pt>
                <c:pt idx="64">
                  <c:v>0.9</c:v>
                </c:pt>
                <c:pt idx="65">
                  <c:v>15.5</c:v>
                </c:pt>
                <c:pt idx="66">
                  <c:v>611.20000000000005</c:v>
                </c:pt>
                <c:pt idx="67">
                  <c:v>1.2</c:v>
                </c:pt>
                <c:pt idx="68">
                  <c:v>6.5</c:v>
                </c:pt>
                <c:pt idx="69">
                  <c:v>118.8</c:v>
                </c:pt>
                <c:pt idx="70">
                  <c:v>72.3</c:v>
                </c:pt>
                <c:pt idx="71">
                  <c:v>179.3</c:v>
                </c:pt>
                <c:pt idx="72">
                  <c:v>345.8</c:v>
                </c:pt>
                <c:pt idx="73">
                  <c:v>226.9</c:v>
                </c:pt>
                <c:pt idx="74">
                  <c:v>1.4</c:v>
                </c:pt>
                <c:pt idx="75">
                  <c:v>85.8</c:v>
                </c:pt>
                <c:pt idx="76">
                  <c:v>11</c:v>
                </c:pt>
                <c:pt idx="77">
                  <c:v>7.2</c:v>
                </c:pt>
                <c:pt idx="78">
                  <c:v>40.200000000000003</c:v>
                </c:pt>
                <c:pt idx="79">
                  <c:v>403.4</c:v>
                </c:pt>
                <c:pt idx="80">
                  <c:v>3.3</c:v>
                </c:pt>
                <c:pt idx="81">
                  <c:v>59.3</c:v>
                </c:pt>
                <c:pt idx="82">
                  <c:v>87.1</c:v>
                </c:pt>
                <c:pt idx="83">
                  <c:v>2.5</c:v>
                </c:pt>
                <c:pt idx="84">
                  <c:v>97.6</c:v>
                </c:pt>
                <c:pt idx="85">
                  <c:v>305.39999999999998</c:v>
                </c:pt>
                <c:pt idx="86">
                  <c:v>126.9</c:v>
                </c:pt>
                <c:pt idx="87">
                  <c:v>355.8</c:v>
                </c:pt>
                <c:pt idx="88">
                  <c:v>355.4</c:v>
                </c:pt>
                <c:pt idx="89">
                  <c:v>162.69999999999999</c:v>
                </c:pt>
                <c:pt idx="90">
                  <c:v>507</c:v>
                </c:pt>
                <c:pt idx="94">
                  <c:v>322</c:v>
                </c:pt>
                <c:pt idx="95">
                  <c:v>233.3</c:v>
                </c:pt>
                <c:pt idx="96">
                  <c:v>110.2</c:v>
                </c:pt>
                <c:pt idx="97">
                  <c:v>74.8</c:v>
                </c:pt>
                <c:pt idx="98">
                  <c:v>325.60000000000002</c:v>
                </c:pt>
                <c:pt idx="99">
                  <c:v>445.7</c:v>
                </c:pt>
                <c:pt idx="100">
                  <c:v>195.9</c:v>
                </c:pt>
                <c:pt idx="101">
                  <c:v>1</c:v>
                </c:pt>
                <c:pt idx="102">
                  <c:v>22.8</c:v>
                </c:pt>
                <c:pt idx="103">
                  <c:v>276</c:v>
                </c:pt>
                <c:pt idx="104">
                  <c:v>76.2</c:v>
                </c:pt>
                <c:pt idx="105">
                  <c:v>84</c:v>
                </c:pt>
                <c:pt idx="106">
                  <c:v>53.7</c:v>
                </c:pt>
                <c:pt idx="107">
                  <c:v>118.9</c:v>
                </c:pt>
                <c:pt idx="108">
                  <c:v>116.7</c:v>
                </c:pt>
                <c:pt idx="109">
                  <c:v>1109.0999999999999</c:v>
                </c:pt>
                <c:pt idx="110">
                  <c:v>212</c:v>
                </c:pt>
                <c:pt idx="111">
                  <c:v>621.79999999999995</c:v>
                </c:pt>
              </c:numCache>
            </c:numRef>
          </c:yVal>
        </c:ser>
        <c:axId val="102745600"/>
        <c:axId val="102747520"/>
      </c:scatterChart>
      <c:valAx>
        <c:axId val="102745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crossAx val="102747520"/>
        <c:crosses val="autoZero"/>
        <c:crossBetween val="midCat"/>
      </c:valAx>
      <c:valAx>
        <c:axId val="1027475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Acme 4 acid</a:t>
                </a:r>
              </a:p>
            </c:rich>
          </c:tx>
          <c:layout/>
        </c:title>
        <c:numFmt formatCode="#,##0" sourceLinked="0"/>
        <c:tickLblPos val="nextTo"/>
        <c:crossAx val="102745600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3209951881014872"/>
          <c:y val="9.6749842033634709E-2"/>
          <c:w val="0.79160192475940505"/>
          <c:h val="0.75864805093807752"/>
        </c:manualLayout>
      </c:layout>
      <c:scatterChart>
        <c:scatterStyle val="lineMarker"/>
        <c:ser>
          <c:idx val="0"/>
          <c:order val="0"/>
          <c:tx>
            <c:v>Thorium</c:v>
          </c:tx>
          <c:spPr>
            <a:ln w="28575">
              <a:noFill/>
            </a:ln>
          </c:spPr>
          <c:xVal>
            <c:numRef>
              <c:f>'Acme Borate Fusion'!$M$2:$M$116</c:f>
              <c:numCache>
                <c:formatCode>0.0</c:formatCode>
                <c:ptCount val="115"/>
                <c:pt idx="0">
                  <c:v>96.1</c:v>
                </c:pt>
                <c:pt idx="1">
                  <c:v>117.8</c:v>
                </c:pt>
                <c:pt idx="2">
                  <c:v>114.8</c:v>
                </c:pt>
                <c:pt idx="3">
                  <c:v>175</c:v>
                </c:pt>
                <c:pt idx="4">
                  <c:v>144.69999999999999</c:v>
                </c:pt>
                <c:pt idx="5">
                  <c:v>524.9</c:v>
                </c:pt>
                <c:pt idx="6">
                  <c:v>127.2</c:v>
                </c:pt>
                <c:pt idx="7">
                  <c:v>169.5</c:v>
                </c:pt>
                <c:pt idx="8">
                  <c:v>94.8</c:v>
                </c:pt>
                <c:pt idx="9">
                  <c:v>175.5</c:v>
                </c:pt>
                <c:pt idx="10">
                  <c:v>231.1</c:v>
                </c:pt>
                <c:pt idx="11">
                  <c:v>208.5</c:v>
                </c:pt>
                <c:pt idx="12">
                  <c:v>190</c:v>
                </c:pt>
                <c:pt idx="13">
                  <c:v>473</c:v>
                </c:pt>
                <c:pt idx="14">
                  <c:v>8.3000000000000007</c:v>
                </c:pt>
                <c:pt idx="15">
                  <c:v>627.29999999999995</c:v>
                </c:pt>
                <c:pt idx="16">
                  <c:v>39.1</c:v>
                </c:pt>
                <c:pt idx="17">
                  <c:v>44.8</c:v>
                </c:pt>
                <c:pt idx="18">
                  <c:v>49.4</c:v>
                </c:pt>
                <c:pt idx="19">
                  <c:v>42.4</c:v>
                </c:pt>
                <c:pt idx="20">
                  <c:v>53.6</c:v>
                </c:pt>
                <c:pt idx="21">
                  <c:v>34.4</c:v>
                </c:pt>
                <c:pt idx="22">
                  <c:v>36.700000000000003</c:v>
                </c:pt>
                <c:pt idx="23">
                  <c:v>9.3000000000000007</c:v>
                </c:pt>
                <c:pt idx="24">
                  <c:v>11.4</c:v>
                </c:pt>
                <c:pt idx="25">
                  <c:v>85</c:v>
                </c:pt>
                <c:pt idx="26">
                  <c:v>8.9</c:v>
                </c:pt>
                <c:pt idx="27">
                  <c:v>11</c:v>
                </c:pt>
                <c:pt idx="28">
                  <c:v>9.6</c:v>
                </c:pt>
                <c:pt idx="29">
                  <c:v>46</c:v>
                </c:pt>
                <c:pt idx="30">
                  <c:v>31.2</c:v>
                </c:pt>
                <c:pt idx="31">
                  <c:v>84.8</c:v>
                </c:pt>
                <c:pt idx="32">
                  <c:v>38.799999999999997</c:v>
                </c:pt>
                <c:pt idx="33">
                  <c:v>44.8</c:v>
                </c:pt>
                <c:pt idx="34">
                  <c:v>6.5</c:v>
                </c:pt>
                <c:pt idx="35">
                  <c:v>158.6</c:v>
                </c:pt>
                <c:pt idx="36">
                  <c:v>28.8</c:v>
                </c:pt>
                <c:pt idx="37">
                  <c:v>18.8</c:v>
                </c:pt>
                <c:pt idx="38">
                  <c:v>47.1</c:v>
                </c:pt>
                <c:pt idx="39">
                  <c:v>654.9</c:v>
                </c:pt>
                <c:pt idx="40">
                  <c:v>428.8</c:v>
                </c:pt>
                <c:pt idx="41">
                  <c:v>38.299999999999997</c:v>
                </c:pt>
                <c:pt idx="42">
                  <c:v>82.6</c:v>
                </c:pt>
                <c:pt idx="43">
                  <c:v>18.7</c:v>
                </c:pt>
                <c:pt idx="44">
                  <c:v>1612.3</c:v>
                </c:pt>
                <c:pt idx="45">
                  <c:v>5.4</c:v>
                </c:pt>
                <c:pt idx="46">
                  <c:v>10000</c:v>
                </c:pt>
                <c:pt idx="47">
                  <c:v>9.8000000000000007</c:v>
                </c:pt>
                <c:pt idx="48">
                  <c:v>19.600000000000001</c:v>
                </c:pt>
                <c:pt idx="49">
                  <c:v>25.5</c:v>
                </c:pt>
                <c:pt idx="50">
                  <c:v>10000</c:v>
                </c:pt>
                <c:pt idx="51">
                  <c:v>8.6999999999999993</c:v>
                </c:pt>
                <c:pt idx="52">
                  <c:v>467</c:v>
                </c:pt>
                <c:pt idx="53">
                  <c:v>1672.4</c:v>
                </c:pt>
                <c:pt idx="54">
                  <c:v>3935.7</c:v>
                </c:pt>
                <c:pt idx="55">
                  <c:v>357.9</c:v>
                </c:pt>
                <c:pt idx="56">
                  <c:v>136</c:v>
                </c:pt>
                <c:pt idx="57">
                  <c:v>85</c:v>
                </c:pt>
                <c:pt idx="58">
                  <c:v>2752.3</c:v>
                </c:pt>
                <c:pt idx="59">
                  <c:v>1705.2</c:v>
                </c:pt>
                <c:pt idx="60">
                  <c:v>1387.7</c:v>
                </c:pt>
                <c:pt idx="61">
                  <c:v>899.5</c:v>
                </c:pt>
                <c:pt idx="62">
                  <c:v>146.80000000000001</c:v>
                </c:pt>
                <c:pt idx="63">
                  <c:v>353.8</c:v>
                </c:pt>
                <c:pt idx="64">
                  <c:v>1.4</c:v>
                </c:pt>
                <c:pt idx="65">
                  <c:v>214.5</c:v>
                </c:pt>
                <c:pt idx="66">
                  <c:v>3208.3</c:v>
                </c:pt>
                <c:pt idx="67">
                  <c:v>7.9</c:v>
                </c:pt>
                <c:pt idx="68">
                  <c:v>57.2</c:v>
                </c:pt>
                <c:pt idx="69">
                  <c:v>749.7</c:v>
                </c:pt>
                <c:pt idx="70">
                  <c:v>238.8</c:v>
                </c:pt>
                <c:pt idx="71">
                  <c:v>388.4</c:v>
                </c:pt>
                <c:pt idx="72">
                  <c:v>935.4</c:v>
                </c:pt>
                <c:pt idx="73">
                  <c:v>723.3</c:v>
                </c:pt>
                <c:pt idx="74">
                  <c:v>12.1</c:v>
                </c:pt>
                <c:pt idx="75">
                  <c:v>902.1</c:v>
                </c:pt>
                <c:pt idx="76">
                  <c:v>93.4</c:v>
                </c:pt>
                <c:pt idx="77">
                  <c:v>43.7</c:v>
                </c:pt>
                <c:pt idx="78">
                  <c:v>17.100000000000001</c:v>
                </c:pt>
                <c:pt idx="79">
                  <c:v>962.9</c:v>
                </c:pt>
                <c:pt idx="80">
                  <c:v>30.4</c:v>
                </c:pt>
                <c:pt idx="81">
                  <c:v>1293.0999999999999</c:v>
                </c:pt>
                <c:pt idx="82">
                  <c:v>27.8</c:v>
                </c:pt>
                <c:pt idx="83">
                  <c:v>16.899999999999999</c:v>
                </c:pt>
                <c:pt idx="84">
                  <c:v>209.9</c:v>
                </c:pt>
                <c:pt idx="85">
                  <c:v>1630.4</c:v>
                </c:pt>
                <c:pt idx="86">
                  <c:v>4418.8999999999996</c:v>
                </c:pt>
                <c:pt idx="87">
                  <c:v>8470.7999999999993</c:v>
                </c:pt>
                <c:pt idx="88">
                  <c:v>1187</c:v>
                </c:pt>
                <c:pt idx="89">
                  <c:v>657.7</c:v>
                </c:pt>
                <c:pt idx="90">
                  <c:v>3235.7</c:v>
                </c:pt>
                <c:pt idx="91">
                  <c:v>269</c:v>
                </c:pt>
                <c:pt idx="92">
                  <c:v>1017.3</c:v>
                </c:pt>
                <c:pt idx="93">
                  <c:v>417.3</c:v>
                </c:pt>
                <c:pt idx="94">
                  <c:v>1210.5999999999999</c:v>
                </c:pt>
                <c:pt idx="95">
                  <c:v>1931.3</c:v>
                </c:pt>
                <c:pt idx="96">
                  <c:v>537.5</c:v>
                </c:pt>
                <c:pt idx="97">
                  <c:v>23.5</c:v>
                </c:pt>
                <c:pt idx="98">
                  <c:v>1447.4</c:v>
                </c:pt>
                <c:pt idx="99">
                  <c:v>2595.6</c:v>
                </c:pt>
                <c:pt idx="100">
                  <c:v>101.6</c:v>
                </c:pt>
                <c:pt idx="101">
                  <c:v>2.5</c:v>
                </c:pt>
                <c:pt idx="102">
                  <c:v>58</c:v>
                </c:pt>
                <c:pt idx="103">
                  <c:v>753.8</c:v>
                </c:pt>
                <c:pt idx="104">
                  <c:v>205.9</c:v>
                </c:pt>
                <c:pt idx="105">
                  <c:v>559.4</c:v>
                </c:pt>
                <c:pt idx="106">
                  <c:v>460.2</c:v>
                </c:pt>
                <c:pt idx="107">
                  <c:v>528.1</c:v>
                </c:pt>
                <c:pt idx="108">
                  <c:v>2081.9</c:v>
                </c:pt>
                <c:pt idx="109">
                  <c:v>1925.5</c:v>
                </c:pt>
                <c:pt idx="110">
                  <c:v>1763.8</c:v>
                </c:pt>
                <c:pt idx="111">
                  <c:v>1190.3</c:v>
                </c:pt>
                <c:pt idx="112">
                  <c:v>253.7</c:v>
                </c:pt>
                <c:pt idx="113">
                  <c:v>23.9</c:v>
                </c:pt>
                <c:pt idx="114">
                  <c:v>17.899999999999999</c:v>
                </c:pt>
              </c:numCache>
            </c:numRef>
          </c:xVal>
          <c:yVal>
            <c:numRef>
              <c:f>'ALS Borate Fusion'!$R$2:$R$116</c:f>
              <c:numCache>
                <c:formatCode>General</c:formatCode>
                <c:ptCount val="115"/>
                <c:pt idx="0">
                  <c:v>100.5</c:v>
                </c:pt>
                <c:pt idx="1">
                  <c:v>121</c:v>
                </c:pt>
                <c:pt idx="2">
                  <c:v>120</c:v>
                </c:pt>
                <c:pt idx="3">
                  <c:v>178.5</c:v>
                </c:pt>
                <c:pt idx="4">
                  <c:v>152</c:v>
                </c:pt>
                <c:pt idx="5">
                  <c:v>448</c:v>
                </c:pt>
                <c:pt idx="6">
                  <c:v>130</c:v>
                </c:pt>
                <c:pt idx="7">
                  <c:v>176.5</c:v>
                </c:pt>
                <c:pt idx="8">
                  <c:v>100.5</c:v>
                </c:pt>
                <c:pt idx="9">
                  <c:v>180</c:v>
                </c:pt>
                <c:pt idx="10">
                  <c:v>227</c:v>
                </c:pt>
                <c:pt idx="11">
                  <c:v>223</c:v>
                </c:pt>
                <c:pt idx="12">
                  <c:v>199.5</c:v>
                </c:pt>
                <c:pt idx="13">
                  <c:v>562</c:v>
                </c:pt>
                <c:pt idx="14">
                  <c:v>10.15</c:v>
                </c:pt>
                <c:pt idx="15">
                  <c:v>656</c:v>
                </c:pt>
                <c:pt idx="16">
                  <c:v>46.1</c:v>
                </c:pt>
                <c:pt idx="17">
                  <c:v>51.2</c:v>
                </c:pt>
                <c:pt idx="18">
                  <c:v>50</c:v>
                </c:pt>
                <c:pt idx="19">
                  <c:v>41.7</c:v>
                </c:pt>
                <c:pt idx="20">
                  <c:v>57.4</c:v>
                </c:pt>
                <c:pt idx="21">
                  <c:v>36.9</c:v>
                </c:pt>
                <c:pt idx="22">
                  <c:v>39.299999999999997</c:v>
                </c:pt>
                <c:pt idx="23">
                  <c:v>9.49</c:v>
                </c:pt>
                <c:pt idx="24">
                  <c:v>13.65</c:v>
                </c:pt>
                <c:pt idx="25">
                  <c:v>93</c:v>
                </c:pt>
                <c:pt idx="26">
                  <c:v>9.7200000000000006</c:v>
                </c:pt>
                <c:pt idx="27">
                  <c:v>11.45</c:v>
                </c:pt>
                <c:pt idx="28">
                  <c:v>10.8</c:v>
                </c:pt>
                <c:pt idx="29">
                  <c:v>54</c:v>
                </c:pt>
                <c:pt idx="30">
                  <c:v>31.9</c:v>
                </c:pt>
                <c:pt idx="31">
                  <c:v>91.7</c:v>
                </c:pt>
                <c:pt idx="32">
                  <c:v>44</c:v>
                </c:pt>
                <c:pt idx="33">
                  <c:v>49.7</c:v>
                </c:pt>
                <c:pt idx="34">
                  <c:v>6.74</c:v>
                </c:pt>
                <c:pt idx="35">
                  <c:v>169.5</c:v>
                </c:pt>
                <c:pt idx="36">
                  <c:v>28.9</c:v>
                </c:pt>
                <c:pt idx="37">
                  <c:v>17.100000000000001</c:v>
                </c:pt>
                <c:pt idx="38">
                  <c:v>43.2</c:v>
                </c:pt>
                <c:pt idx="39">
                  <c:v>537</c:v>
                </c:pt>
                <c:pt idx="40">
                  <c:v>352</c:v>
                </c:pt>
                <c:pt idx="41">
                  <c:v>39</c:v>
                </c:pt>
                <c:pt idx="42">
                  <c:v>72.900000000000006</c:v>
                </c:pt>
                <c:pt idx="43">
                  <c:v>16.75</c:v>
                </c:pt>
                <c:pt idx="44">
                  <c:v>1000</c:v>
                </c:pt>
                <c:pt idx="45">
                  <c:v>5.74</c:v>
                </c:pt>
                <c:pt idx="46">
                  <c:v>1000</c:v>
                </c:pt>
                <c:pt idx="47">
                  <c:v>14.55</c:v>
                </c:pt>
                <c:pt idx="48">
                  <c:v>22.9</c:v>
                </c:pt>
                <c:pt idx="49">
                  <c:v>23.1</c:v>
                </c:pt>
                <c:pt idx="50">
                  <c:v>1000</c:v>
                </c:pt>
                <c:pt idx="51">
                  <c:v>18.95</c:v>
                </c:pt>
                <c:pt idx="52">
                  <c:v>388</c:v>
                </c:pt>
                <c:pt idx="53">
                  <c:v>1000</c:v>
                </c:pt>
                <c:pt idx="54">
                  <c:v>1000</c:v>
                </c:pt>
                <c:pt idx="55">
                  <c:v>290</c:v>
                </c:pt>
                <c:pt idx="56">
                  <c:v>123</c:v>
                </c:pt>
                <c:pt idx="57">
                  <c:v>79.099999999999994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817</c:v>
                </c:pt>
                <c:pt idx="62">
                  <c:v>133.5</c:v>
                </c:pt>
                <c:pt idx="63">
                  <c:v>296</c:v>
                </c:pt>
                <c:pt idx="64">
                  <c:v>1.89</c:v>
                </c:pt>
                <c:pt idx="65">
                  <c:v>191.5</c:v>
                </c:pt>
                <c:pt idx="66">
                  <c:v>1000</c:v>
                </c:pt>
                <c:pt idx="67">
                  <c:v>7.71</c:v>
                </c:pt>
                <c:pt idx="68">
                  <c:v>60.7</c:v>
                </c:pt>
                <c:pt idx="69">
                  <c:v>653</c:v>
                </c:pt>
                <c:pt idx="70">
                  <c:v>223</c:v>
                </c:pt>
                <c:pt idx="71">
                  <c:v>339</c:v>
                </c:pt>
                <c:pt idx="72">
                  <c:v>880</c:v>
                </c:pt>
                <c:pt idx="73">
                  <c:v>681</c:v>
                </c:pt>
                <c:pt idx="74">
                  <c:v>12.25</c:v>
                </c:pt>
                <c:pt idx="75">
                  <c:v>790</c:v>
                </c:pt>
                <c:pt idx="76">
                  <c:v>90.2</c:v>
                </c:pt>
                <c:pt idx="77">
                  <c:v>45.3</c:v>
                </c:pt>
                <c:pt idx="78">
                  <c:v>17.8</c:v>
                </c:pt>
                <c:pt idx="79">
                  <c:v>856</c:v>
                </c:pt>
                <c:pt idx="80">
                  <c:v>31.8</c:v>
                </c:pt>
                <c:pt idx="81">
                  <c:v>1000</c:v>
                </c:pt>
                <c:pt idx="82">
                  <c:v>31.8</c:v>
                </c:pt>
                <c:pt idx="83">
                  <c:v>17.55</c:v>
                </c:pt>
                <c:pt idx="84">
                  <c:v>189</c:v>
                </c:pt>
                <c:pt idx="85">
                  <c:v>1000</c:v>
                </c:pt>
                <c:pt idx="86">
                  <c:v>1000</c:v>
                </c:pt>
                <c:pt idx="87">
                  <c:v>1000</c:v>
                </c:pt>
                <c:pt idx="88">
                  <c:v>1000</c:v>
                </c:pt>
                <c:pt idx="89">
                  <c:v>601</c:v>
                </c:pt>
                <c:pt idx="90">
                  <c:v>1000</c:v>
                </c:pt>
                <c:pt idx="91">
                  <c:v>234</c:v>
                </c:pt>
                <c:pt idx="92">
                  <c:v>938</c:v>
                </c:pt>
                <c:pt idx="93">
                  <c:v>409</c:v>
                </c:pt>
                <c:pt idx="94">
                  <c:v>1000</c:v>
                </c:pt>
                <c:pt idx="95">
                  <c:v>1000</c:v>
                </c:pt>
                <c:pt idx="96">
                  <c:v>487</c:v>
                </c:pt>
                <c:pt idx="97">
                  <c:v>24.6</c:v>
                </c:pt>
                <c:pt idx="98">
                  <c:v>1000</c:v>
                </c:pt>
                <c:pt idx="99">
                  <c:v>1000</c:v>
                </c:pt>
                <c:pt idx="100">
                  <c:v>106</c:v>
                </c:pt>
                <c:pt idx="101">
                  <c:v>3.72</c:v>
                </c:pt>
                <c:pt idx="102">
                  <c:v>59.4</c:v>
                </c:pt>
                <c:pt idx="103">
                  <c:v>671</c:v>
                </c:pt>
                <c:pt idx="104">
                  <c:v>183.5</c:v>
                </c:pt>
                <c:pt idx="105">
                  <c:v>500</c:v>
                </c:pt>
                <c:pt idx="106">
                  <c:v>424</c:v>
                </c:pt>
                <c:pt idx="107">
                  <c:v>465</c:v>
                </c:pt>
                <c:pt idx="108">
                  <c:v>1000</c:v>
                </c:pt>
                <c:pt idx="109">
                  <c:v>1000</c:v>
                </c:pt>
                <c:pt idx="110">
                  <c:v>1000</c:v>
                </c:pt>
                <c:pt idx="111">
                  <c:v>1000</c:v>
                </c:pt>
                <c:pt idx="112">
                  <c:v>237</c:v>
                </c:pt>
                <c:pt idx="113">
                  <c:v>26.3</c:v>
                </c:pt>
                <c:pt idx="114">
                  <c:v>19.75</c:v>
                </c:pt>
              </c:numCache>
            </c:numRef>
          </c:yVal>
        </c:ser>
        <c:axId val="102775808"/>
        <c:axId val="102806656"/>
      </c:scatterChart>
      <c:valAx>
        <c:axId val="102775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crossAx val="102806656"/>
        <c:crosses val="autoZero"/>
        <c:crossBetween val="midCat"/>
      </c:valAx>
      <c:valAx>
        <c:axId val="1028066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ALS Fusion</a:t>
                </a:r>
              </a:p>
            </c:rich>
          </c:tx>
          <c:layout/>
        </c:title>
        <c:numFmt formatCode="General" sourceLinked="1"/>
        <c:tickLblPos val="nextTo"/>
        <c:crossAx val="102775808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3930796150481189"/>
          <c:y val="9.6974319625360073E-2"/>
          <c:w val="0.78439348206474191"/>
          <c:h val="0.76195504564249672"/>
        </c:manualLayout>
      </c:layout>
      <c:scatterChart>
        <c:scatterStyle val="lineMarker"/>
        <c:ser>
          <c:idx val="0"/>
          <c:order val="0"/>
          <c:tx>
            <c:v>Thorium</c:v>
          </c:tx>
          <c:spPr>
            <a:ln w="28575">
              <a:noFill/>
            </a:ln>
          </c:spPr>
          <c:xVal>
            <c:numRef>
              <c:f>'Acme Borate Fusion'!$M$2:$M$116</c:f>
              <c:numCache>
                <c:formatCode>0.0</c:formatCode>
                <c:ptCount val="115"/>
                <c:pt idx="0">
                  <c:v>96.1</c:v>
                </c:pt>
                <c:pt idx="1">
                  <c:v>117.8</c:v>
                </c:pt>
                <c:pt idx="2">
                  <c:v>114.8</c:v>
                </c:pt>
                <c:pt idx="3">
                  <c:v>175</c:v>
                </c:pt>
                <c:pt idx="4">
                  <c:v>144.69999999999999</c:v>
                </c:pt>
                <c:pt idx="5">
                  <c:v>524.9</c:v>
                </c:pt>
                <c:pt idx="6">
                  <c:v>127.2</c:v>
                </c:pt>
                <c:pt idx="7">
                  <c:v>169.5</c:v>
                </c:pt>
                <c:pt idx="8">
                  <c:v>94.8</c:v>
                </c:pt>
                <c:pt idx="9">
                  <c:v>175.5</c:v>
                </c:pt>
                <c:pt idx="10">
                  <c:v>231.1</c:v>
                </c:pt>
                <c:pt idx="11">
                  <c:v>208.5</c:v>
                </c:pt>
                <c:pt idx="12">
                  <c:v>190</c:v>
                </c:pt>
                <c:pt idx="13">
                  <c:v>473</c:v>
                </c:pt>
                <c:pt idx="14">
                  <c:v>8.3000000000000007</c:v>
                </c:pt>
                <c:pt idx="15">
                  <c:v>627.29999999999995</c:v>
                </c:pt>
                <c:pt idx="16">
                  <c:v>39.1</c:v>
                </c:pt>
                <c:pt idx="17">
                  <c:v>44.8</c:v>
                </c:pt>
                <c:pt idx="18">
                  <c:v>49.4</c:v>
                </c:pt>
                <c:pt idx="19">
                  <c:v>42.4</c:v>
                </c:pt>
                <c:pt idx="20">
                  <c:v>53.6</c:v>
                </c:pt>
                <c:pt idx="21">
                  <c:v>34.4</c:v>
                </c:pt>
                <c:pt idx="22">
                  <c:v>36.700000000000003</c:v>
                </c:pt>
                <c:pt idx="23">
                  <c:v>9.3000000000000007</c:v>
                </c:pt>
                <c:pt idx="24">
                  <c:v>11.4</c:v>
                </c:pt>
                <c:pt idx="25">
                  <c:v>85</c:v>
                </c:pt>
                <c:pt idx="26">
                  <c:v>8.9</c:v>
                </c:pt>
                <c:pt idx="27">
                  <c:v>11</c:v>
                </c:pt>
                <c:pt idx="28">
                  <c:v>9.6</c:v>
                </c:pt>
                <c:pt idx="29">
                  <c:v>46</c:v>
                </c:pt>
                <c:pt idx="30">
                  <c:v>31.2</c:v>
                </c:pt>
                <c:pt idx="31">
                  <c:v>84.8</c:v>
                </c:pt>
                <c:pt idx="32">
                  <c:v>38.799999999999997</c:v>
                </c:pt>
                <c:pt idx="33">
                  <c:v>44.8</c:v>
                </c:pt>
                <c:pt idx="34">
                  <c:v>6.5</c:v>
                </c:pt>
                <c:pt idx="35">
                  <c:v>158.6</c:v>
                </c:pt>
                <c:pt idx="36">
                  <c:v>28.8</c:v>
                </c:pt>
                <c:pt idx="37">
                  <c:v>18.8</c:v>
                </c:pt>
                <c:pt idx="38">
                  <c:v>47.1</c:v>
                </c:pt>
                <c:pt idx="39">
                  <c:v>654.9</c:v>
                </c:pt>
                <c:pt idx="40">
                  <c:v>428.8</c:v>
                </c:pt>
                <c:pt idx="41">
                  <c:v>38.299999999999997</c:v>
                </c:pt>
                <c:pt idx="42">
                  <c:v>82.6</c:v>
                </c:pt>
                <c:pt idx="43">
                  <c:v>18.7</c:v>
                </c:pt>
                <c:pt idx="44">
                  <c:v>1612.3</c:v>
                </c:pt>
                <c:pt idx="45">
                  <c:v>5.4</c:v>
                </c:pt>
                <c:pt idx="46">
                  <c:v>10000</c:v>
                </c:pt>
                <c:pt idx="47">
                  <c:v>9.8000000000000007</c:v>
                </c:pt>
                <c:pt idx="48">
                  <c:v>19.600000000000001</c:v>
                </c:pt>
                <c:pt idx="49">
                  <c:v>25.5</c:v>
                </c:pt>
                <c:pt idx="50">
                  <c:v>10000</c:v>
                </c:pt>
                <c:pt idx="51">
                  <c:v>8.6999999999999993</c:v>
                </c:pt>
                <c:pt idx="52">
                  <c:v>467</c:v>
                </c:pt>
                <c:pt idx="53">
                  <c:v>1672.4</c:v>
                </c:pt>
                <c:pt idx="54">
                  <c:v>3935.7</c:v>
                </c:pt>
                <c:pt idx="55">
                  <c:v>357.9</c:v>
                </c:pt>
                <c:pt idx="56">
                  <c:v>136</c:v>
                </c:pt>
                <c:pt idx="57">
                  <c:v>85</c:v>
                </c:pt>
                <c:pt idx="58">
                  <c:v>2752.3</c:v>
                </c:pt>
                <c:pt idx="59">
                  <c:v>1705.2</c:v>
                </c:pt>
                <c:pt idx="60">
                  <c:v>1387.7</c:v>
                </c:pt>
                <c:pt idx="61">
                  <c:v>899.5</c:v>
                </c:pt>
                <c:pt idx="62">
                  <c:v>146.80000000000001</c:v>
                </c:pt>
                <c:pt idx="63">
                  <c:v>353.8</c:v>
                </c:pt>
                <c:pt idx="64">
                  <c:v>1.4</c:v>
                </c:pt>
                <c:pt idx="65">
                  <c:v>214.5</c:v>
                </c:pt>
                <c:pt idx="66">
                  <c:v>3208.3</c:v>
                </c:pt>
                <c:pt idx="67">
                  <c:v>7.9</c:v>
                </c:pt>
                <c:pt idx="68">
                  <c:v>57.2</c:v>
                </c:pt>
                <c:pt idx="69">
                  <c:v>749.7</c:v>
                </c:pt>
                <c:pt idx="70">
                  <c:v>238.8</c:v>
                </c:pt>
                <c:pt idx="71">
                  <c:v>388.4</c:v>
                </c:pt>
                <c:pt idx="72">
                  <c:v>935.4</c:v>
                </c:pt>
                <c:pt idx="73">
                  <c:v>723.3</c:v>
                </c:pt>
                <c:pt idx="74">
                  <c:v>12.1</c:v>
                </c:pt>
                <c:pt idx="75">
                  <c:v>902.1</c:v>
                </c:pt>
                <c:pt idx="76">
                  <c:v>93.4</c:v>
                </c:pt>
                <c:pt idx="77">
                  <c:v>43.7</c:v>
                </c:pt>
                <c:pt idx="78">
                  <c:v>17.100000000000001</c:v>
                </c:pt>
                <c:pt idx="79">
                  <c:v>962.9</c:v>
                </c:pt>
                <c:pt idx="80">
                  <c:v>30.4</c:v>
                </c:pt>
                <c:pt idx="81">
                  <c:v>1293.0999999999999</c:v>
                </c:pt>
                <c:pt idx="82">
                  <c:v>27.8</c:v>
                </c:pt>
                <c:pt idx="83">
                  <c:v>16.899999999999999</c:v>
                </c:pt>
                <c:pt idx="84">
                  <c:v>209.9</c:v>
                </c:pt>
                <c:pt idx="85">
                  <c:v>1630.4</c:v>
                </c:pt>
                <c:pt idx="86">
                  <c:v>4418.8999999999996</c:v>
                </c:pt>
                <c:pt idx="87">
                  <c:v>8470.7999999999993</c:v>
                </c:pt>
                <c:pt idx="88">
                  <c:v>1187</c:v>
                </c:pt>
                <c:pt idx="89">
                  <c:v>657.7</c:v>
                </c:pt>
                <c:pt idx="90">
                  <c:v>3235.7</c:v>
                </c:pt>
                <c:pt idx="91">
                  <c:v>269</c:v>
                </c:pt>
                <c:pt idx="92">
                  <c:v>1017.3</c:v>
                </c:pt>
                <c:pt idx="93">
                  <c:v>417.3</c:v>
                </c:pt>
                <c:pt idx="94">
                  <c:v>1210.5999999999999</c:v>
                </c:pt>
                <c:pt idx="95">
                  <c:v>1931.3</c:v>
                </c:pt>
                <c:pt idx="96">
                  <c:v>537.5</c:v>
                </c:pt>
                <c:pt idx="97">
                  <c:v>23.5</c:v>
                </c:pt>
                <c:pt idx="98">
                  <c:v>1447.4</c:v>
                </c:pt>
                <c:pt idx="99">
                  <c:v>2595.6</c:v>
                </c:pt>
                <c:pt idx="100">
                  <c:v>101.6</c:v>
                </c:pt>
                <c:pt idx="101">
                  <c:v>2.5</c:v>
                </c:pt>
                <c:pt idx="102">
                  <c:v>58</c:v>
                </c:pt>
                <c:pt idx="103">
                  <c:v>753.8</c:v>
                </c:pt>
                <c:pt idx="104">
                  <c:v>205.9</c:v>
                </c:pt>
                <c:pt idx="105">
                  <c:v>559.4</c:v>
                </c:pt>
                <c:pt idx="106">
                  <c:v>460.2</c:v>
                </c:pt>
                <c:pt idx="107">
                  <c:v>528.1</c:v>
                </c:pt>
                <c:pt idx="108">
                  <c:v>2081.9</c:v>
                </c:pt>
                <c:pt idx="109">
                  <c:v>1925.5</c:v>
                </c:pt>
                <c:pt idx="110">
                  <c:v>1763.8</c:v>
                </c:pt>
                <c:pt idx="111">
                  <c:v>1190.3</c:v>
                </c:pt>
                <c:pt idx="112">
                  <c:v>253.7</c:v>
                </c:pt>
                <c:pt idx="113">
                  <c:v>23.9</c:v>
                </c:pt>
                <c:pt idx="114">
                  <c:v>17.899999999999999</c:v>
                </c:pt>
              </c:numCache>
            </c:numRef>
          </c:xVal>
          <c:yVal>
            <c:numRef>
              <c:f>'Acme 4 acid digestion'!$AJ$2:$AJ$116</c:f>
              <c:numCache>
                <c:formatCode>0.0</c:formatCode>
                <c:ptCount val="115"/>
                <c:pt idx="0">
                  <c:v>72.599999999999994</c:v>
                </c:pt>
                <c:pt idx="1">
                  <c:v>106.3</c:v>
                </c:pt>
                <c:pt idx="2">
                  <c:v>102.2</c:v>
                </c:pt>
                <c:pt idx="3">
                  <c:v>170.8</c:v>
                </c:pt>
                <c:pt idx="4">
                  <c:v>128.9</c:v>
                </c:pt>
                <c:pt idx="5">
                  <c:v>374.1</c:v>
                </c:pt>
                <c:pt idx="6">
                  <c:v>109.4</c:v>
                </c:pt>
                <c:pt idx="7">
                  <c:v>176.5</c:v>
                </c:pt>
                <c:pt idx="8">
                  <c:v>79.8</c:v>
                </c:pt>
                <c:pt idx="9">
                  <c:v>178.7</c:v>
                </c:pt>
                <c:pt idx="10">
                  <c:v>215.9</c:v>
                </c:pt>
                <c:pt idx="11">
                  <c:v>203.1</c:v>
                </c:pt>
                <c:pt idx="12">
                  <c:v>160.69999999999999</c:v>
                </c:pt>
                <c:pt idx="13">
                  <c:v>407.8</c:v>
                </c:pt>
                <c:pt idx="14">
                  <c:v>6.6</c:v>
                </c:pt>
                <c:pt idx="15">
                  <c:v>575.4</c:v>
                </c:pt>
                <c:pt idx="16">
                  <c:v>35</c:v>
                </c:pt>
                <c:pt idx="17">
                  <c:v>36.6</c:v>
                </c:pt>
                <c:pt idx="18">
                  <c:v>37.9</c:v>
                </c:pt>
                <c:pt idx="19">
                  <c:v>30.5</c:v>
                </c:pt>
                <c:pt idx="20">
                  <c:v>44.8</c:v>
                </c:pt>
                <c:pt idx="21">
                  <c:v>29.1</c:v>
                </c:pt>
                <c:pt idx="22">
                  <c:v>28.4</c:v>
                </c:pt>
                <c:pt idx="23">
                  <c:v>8.5</c:v>
                </c:pt>
                <c:pt idx="24">
                  <c:v>12.2</c:v>
                </c:pt>
                <c:pt idx="25">
                  <c:v>74.900000000000006</c:v>
                </c:pt>
                <c:pt idx="26">
                  <c:v>7.7</c:v>
                </c:pt>
                <c:pt idx="27">
                  <c:v>10.6</c:v>
                </c:pt>
                <c:pt idx="28">
                  <c:v>9.6999999999999993</c:v>
                </c:pt>
                <c:pt idx="29">
                  <c:v>43</c:v>
                </c:pt>
                <c:pt idx="30">
                  <c:v>30.1</c:v>
                </c:pt>
                <c:pt idx="31">
                  <c:v>70.2</c:v>
                </c:pt>
                <c:pt idx="32">
                  <c:v>26.4</c:v>
                </c:pt>
                <c:pt idx="33">
                  <c:v>41.1</c:v>
                </c:pt>
                <c:pt idx="34">
                  <c:v>6.5</c:v>
                </c:pt>
                <c:pt idx="35">
                  <c:v>152.1</c:v>
                </c:pt>
                <c:pt idx="36">
                  <c:v>22.9</c:v>
                </c:pt>
                <c:pt idx="37">
                  <c:v>7.6</c:v>
                </c:pt>
                <c:pt idx="38">
                  <c:v>41.5</c:v>
                </c:pt>
                <c:pt idx="39">
                  <c:v>436.7</c:v>
                </c:pt>
                <c:pt idx="40">
                  <c:v>300</c:v>
                </c:pt>
                <c:pt idx="41">
                  <c:v>25.4</c:v>
                </c:pt>
                <c:pt idx="42">
                  <c:v>49.9</c:v>
                </c:pt>
                <c:pt idx="43">
                  <c:v>17</c:v>
                </c:pt>
                <c:pt idx="44">
                  <c:v>1565.6</c:v>
                </c:pt>
                <c:pt idx="45">
                  <c:v>5.0999999999999996</c:v>
                </c:pt>
                <c:pt idx="46">
                  <c:v>2000</c:v>
                </c:pt>
                <c:pt idx="47">
                  <c:v>11</c:v>
                </c:pt>
                <c:pt idx="48">
                  <c:v>23.5</c:v>
                </c:pt>
                <c:pt idx="49">
                  <c:v>25.5</c:v>
                </c:pt>
                <c:pt idx="50">
                  <c:v>2000</c:v>
                </c:pt>
                <c:pt idx="51">
                  <c:v>16.399999999999999</c:v>
                </c:pt>
                <c:pt idx="52">
                  <c:v>397.1</c:v>
                </c:pt>
                <c:pt idx="53">
                  <c:v>1616</c:v>
                </c:pt>
                <c:pt idx="54">
                  <c:v>923.4</c:v>
                </c:pt>
                <c:pt idx="55">
                  <c:v>277.3</c:v>
                </c:pt>
                <c:pt idx="56">
                  <c:v>140.9</c:v>
                </c:pt>
                <c:pt idx="57">
                  <c:v>85.9</c:v>
                </c:pt>
                <c:pt idx="58">
                  <c:v>2000</c:v>
                </c:pt>
                <c:pt idx="59">
                  <c:v>2000</c:v>
                </c:pt>
                <c:pt idx="60">
                  <c:v>1569.7</c:v>
                </c:pt>
                <c:pt idx="61">
                  <c:v>935.1</c:v>
                </c:pt>
                <c:pt idx="62">
                  <c:v>128.6</c:v>
                </c:pt>
                <c:pt idx="63">
                  <c:v>359.7</c:v>
                </c:pt>
                <c:pt idx="64">
                  <c:v>1.7</c:v>
                </c:pt>
                <c:pt idx="65">
                  <c:v>196.5</c:v>
                </c:pt>
                <c:pt idx="66">
                  <c:v>2000</c:v>
                </c:pt>
                <c:pt idx="67">
                  <c:v>9.5</c:v>
                </c:pt>
                <c:pt idx="68">
                  <c:v>55.7</c:v>
                </c:pt>
                <c:pt idx="69">
                  <c:v>701.1</c:v>
                </c:pt>
                <c:pt idx="70">
                  <c:v>208.8</c:v>
                </c:pt>
                <c:pt idx="71">
                  <c:v>335.9</c:v>
                </c:pt>
                <c:pt idx="72">
                  <c:v>933.3</c:v>
                </c:pt>
                <c:pt idx="73">
                  <c:v>640.6</c:v>
                </c:pt>
                <c:pt idx="74">
                  <c:v>10.6</c:v>
                </c:pt>
                <c:pt idx="75">
                  <c:v>708.7</c:v>
                </c:pt>
                <c:pt idx="76">
                  <c:v>84.9</c:v>
                </c:pt>
                <c:pt idx="77">
                  <c:v>40.4</c:v>
                </c:pt>
                <c:pt idx="78">
                  <c:v>17.100000000000001</c:v>
                </c:pt>
                <c:pt idx="79">
                  <c:v>931.8</c:v>
                </c:pt>
                <c:pt idx="80">
                  <c:v>31</c:v>
                </c:pt>
                <c:pt idx="81">
                  <c:v>1286</c:v>
                </c:pt>
                <c:pt idx="82">
                  <c:v>30.5</c:v>
                </c:pt>
                <c:pt idx="83">
                  <c:v>17.600000000000001</c:v>
                </c:pt>
                <c:pt idx="84">
                  <c:v>204.5</c:v>
                </c:pt>
                <c:pt idx="85">
                  <c:v>1731.2</c:v>
                </c:pt>
                <c:pt idx="86">
                  <c:v>2000</c:v>
                </c:pt>
                <c:pt idx="87">
                  <c:v>2000</c:v>
                </c:pt>
                <c:pt idx="88">
                  <c:v>1125.7</c:v>
                </c:pt>
                <c:pt idx="89">
                  <c:v>669.7</c:v>
                </c:pt>
                <c:pt idx="90">
                  <c:v>2000</c:v>
                </c:pt>
                <c:pt idx="94">
                  <c:v>1158.5999999999999</c:v>
                </c:pt>
                <c:pt idx="95">
                  <c:v>1733.1</c:v>
                </c:pt>
                <c:pt idx="96">
                  <c:v>494.3</c:v>
                </c:pt>
                <c:pt idx="97">
                  <c:v>19.100000000000001</c:v>
                </c:pt>
                <c:pt idx="98">
                  <c:v>1327.6</c:v>
                </c:pt>
                <c:pt idx="99">
                  <c:v>2000</c:v>
                </c:pt>
                <c:pt idx="100">
                  <c:v>94.5</c:v>
                </c:pt>
                <c:pt idx="101">
                  <c:v>2.5</c:v>
                </c:pt>
                <c:pt idx="102">
                  <c:v>54.9</c:v>
                </c:pt>
                <c:pt idx="103">
                  <c:v>716</c:v>
                </c:pt>
                <c:pt idx="104">
                  <c:v>171.9</c:v>
                </c:pt>
                <c:pt idx="105">
                  <c:v>510.2</c:v>
                </c:pt>
                <c:pt idx="106">
                  <c:v>409.3</c:v>
                </c:pt>
                <c:pt idx="107">
                  <c:v>459.8</c:v>
                </c:pt>
                <c:pt idx="108">
                  <c:v>1953.6</c:v>
                </c:pt>
                <c:pt idx="109">
                  <c:v>1858.9</c:v>
                </c:pt>
                <c:pt idx="110">
                  <c:v>1897.5</c:v>
                </c:pt>
                <c:pt idx="111">
                  <c:v>1399.4</c:v>
                </c:pt>
              </c:numCache>
            </c:numRef>
          </c:yVal>
        </c:ser>
        <c:axId val="102908672"/>
        <c:axId val="102910592"/>
      </c:scatterChart>
      <c:valAx>
        <c:axId val="102908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crossAx val="102910592"/>
        <c:crosses val="autoZero"/>
        <c:crossBetween val="midCat"/>
      </c:valAx>
      <c:valAx>
        <c:axId val="1029105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Acme 4 acid</a:t>
                </a:r>
              </a:p>
            </c:rich>
          </c:tx>
          <c:layout/>
        </c:title>
        <c:numFmt formatCode="#,##0" sourceLinked="0"/>
        <c:tickLblPos val="nextTo"/>
        <c:crossAx val="102908672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2079396325459318"/>
          <c:y val="0.1006078667249927"/>
          <c:w val="0.8169838145231848"/>
          <c:h val="0.75864805093807752"/>
        </c:manualLayout>
      </c:layout>
      <c:scatterChart>
        <c:scatterStyle val="lineMarker"/>
        <c:ser>
          <c:idx val="0"/>
          <c:order val="0"/>
          <c:tx>
            <c:v>Tungsten</c:v>
          </c:tx>
          <c:spPr>
            <a:ln w="28575">
              <a:noFill/>
            </a:ln>
          </c:spPr>
          <c:xVal>
            <c:numRef>
              <c:f>'Acme Borate Fusion'!$P$2:$P$116</c:f>
              <c:numCache>
                <c:formatCode>0.0</c:formatCode>
                <c:ptCount val="115"/>
                <c:pt idx="0">
                  <c:v>10.6</c:v>
                </c:pt>
                <c:pt idx="1">
                  <c:v>5.2</c:v>
                </c:pt>
                <c:pt idx="2">
                  <c:v>2.9</c:v>
                </c:pt>
                <c:pt idx="3">
                  <c:v>3.2</c:v>
                </c:pt>
                <c:pt idx="4">
                  <c:v>2.7</c:v>
                </c:pt>
                <c:pt idx="5">
                  <c:v>9</c:v>
                </c:pt>
                <c:pt idx="6">
                  <c:v>3</c:v>
                </c:pt>
                <c:pt idx="7">
                  <c:v>4.2</c:v>
                </c:pt>
                <c:pt idx="8">
                  <c:v>1.1000000000000001</c:v>
                </c:pt>
                <c:pt idx="9">
                  <c:v>21.9</c:v>
                </c:pt>
                <c:pt idx="10">
                  <c:v>4.2</c:v>
                </c:pt>
                <c:pt idx="11">
                  <c:v>10.199999999999999</c:v>
                </c:pt>
                <c:pt idx="12">
                  <c:v>1.9</c:v>
                </c:pt>
                <c:pt idx="13">
                  <c:v>4.3</c:v>
                </c:pt>
                <c:pt idx="14">
                  <c:v>1.5</c:v>
                </c:pt>
                <c:pt idx="15">
                  <c:v>9</c:v>
                </c:pt>
                <c:pt idx="16">
                  <c:v>1.8</c:v>
                </c:pt>
                <c:pt idx="17">
                  <c:v>2</c:v>
                </c:pt>
                <c:pt idx="18">
                  <c:v>1.7</c:v>
                </c:pt>
                <c:pt idx="19">
                  <c:v>1.4</c:v>
                </c:pt>
                <c:pt idx="20">
                  <c:v>3.1</c:v>
                </c:pt>
                <c:pt idx="21">
                  <c:v>7.9</c:v>
                </c:pt>
                <c:pt idx="22">
                  <c:v>5.4</c:v>
                </c:pt>
                <c:pt idx="23">
                  <c:v>8.1</c:v>
                </c:pt>
                <c:pt idx="24">
                  <c:v>22.8</c:v>
                </c:pt>
                <c:pt idx="25">
                  <c:v>7.4</c:v>
                </c:pt>
                <c:pt idx="26">
                  <c:v>2.8</c:v>
                </c:pt>
                <c:pt idx="27">
                  <c:v>5.8</c:v>
                </c:pt>
                <c:pt idx="28">
                  <c:v>7.2</c:v>
                </c:pt>
                <c:pt idx="29">
                  <c:v>6.2</c:v>
                </c:pt>
                <c:pt idx="30">
                  <c:v>9.8000000000000007</c:v>
                </c:pt>
                <c:pt idx="31">
                  <c:v>15.3</c:v>
                </c:pt>
                <c:pt idx="32">
                  <c:v>5.5</c:v>
                </c:pt>
                <c:pt idx="33">
                  <c:v>7.8</c:v>
                </c:pt>
                <c:pt idx="34">
                  <c:v>1.7</c:v>
                </c:pt>
                <c:pt idx="35">
                  <c:v>7.3</c:v>
                </c:pt>
                <c:pt idx="36">
                  <c:v>2</c:v>
                </c:pt>
                <c:pt idx="37">
                  <c:v>15.1</c:v>
                </c:pt>
                <c:pt idx="38">
                  <c:v>1.9</c:v>
                </c:pt>
                <c:pt idx="39">
                  <c:v>15.5</c:v>
                </c:pt>
                <c:pt idx="40">
                  <c:v>17.8</c:v>
                </c:pt>
                <c:pt idx="41">
                  <c:v>0.8</c:v>
                </c:pt>
                <c:pt idx="42">
                  <c:v>0.25</c:v>
                </c:pt>
                <c:pt idx="43">
                  <c:v>2.2000000000000002</c:v>
                </c:pt>
                <c:pt idx="44">
                  <c:v>3</c:v>
                </c:pt>
                <c:pt idx="45">
                  <c:v>1.2</c:v>
                </c:pt>
                <c:pt idx="46">
                  <c:v>75.2</c:v>
                </c:pt>
                <c:pt idx="47">
                  <c:v>0.9</c:v>
                </c:pt>
                <c:pt idx="48">
                  <c:v>1</c:v>
                </c:pt>
                <c:pt idx="49">
                  <c:v>5.8</c:v>
                </c:pt>
                <c:pt idx="50">
                  <c:v>1.3</c:v>
                </c:pt>
                <c:pt idx="51">
                  <c:v>0.7</c:v>
                </c:pt>
                <c:pt idx="52">
                  <c:v>10.199999999999999</c:v>
                </c:pt>
                <c:pt idx="53">
                  <c:v>32.200000000000003</c:v>
                </c:pt>
                <c:pt idx="54">
                  <c:v>11.8</c:v>
                </c:pt>
                <c:pt idx="55">
                  <c:v>13.9</c:v>
                </c:pt>
                <c:pt idx="56">
                  <c:v>2</c:v>
                </c:pt>
                <c:pt idx="57">
                  <c:v>2.2000000000000002</c:v>
                </c:pt>
                <c:pt idx="58">
                  <c:v>18.5</c:v>
                </c:pt>
                <c:pt idx="59">
                  <c:v>32.6</c:v>
                </c:pt>
                <c:pt idx="60">
                  <c:v>9</c:v>
                </c:pt>
                <c:pt idx="61">
                  <c:v>3.6</c:v>
                </c:pt>
                <c:pt idx="62">
                  <c:v>2.1</c:v>
                </c:pt>
                <c:pt idx="63">
                  <c:v>5</c:v>
                </c:pt>
                <c:pt idx="64">
                  <c:v>0.25</c:v>
                </c:pt>
                <c:pt idx="65">
                  <c:v>1.4</c:v>
                </c:pt>
                <c:pt idx="66">
                  <c:v>105.9</c:v>
                </c:pt>
                <c:pt idx="67">
                  <c:v>1.1000000000000001</c:v>
                </c:pt>
                <c:pt idx="68">
                  <c:v>2.1</c:v>
                </c:pt>
                <c:pt idx="69">
                  <c:v>2</c:v>
                </c:pt>
                <c:pt idx="70">
                  <c:v>4.9000000000000004</c:v>
                </c:pt>
                <c:pt idx="71">
                  <c:v>14.1</c:v>
                </c:pt>
                <c:pt idx="72">
                  <c:v>66.3</c:v>
                </c:pt>
                <c:pt idx="73">
                  <c:v>21.5</c:v>
                </c:pt>
                <c:pt idx="74">
                  <c:v>5.7</c:v>
                </c:pt>
                <c:pt idx="75">
                  <c:v>39</c:v>
                </c:pt>
                <c:pt idx="76">
                  <c:v>4</c:v>
                </c:pt>
                <c:pt idx="77">
                  <c:v>4.0999999999999996</c:v>
                </c:pt>
                <c:pt idx="78">
                  <c:v>1.5</c:v>
                </c:pt>
                <c:pt idx="79">
                  <c:v>11.8</c:v>
                </c:pt>
                <c:pt idx="80">
                  <c:v>1.3</c:v>
                </c:pt>
                <c:pt idx="81">
                  <c:v>18.7</c:v>
                </c:pt>
                <c:pt idx="82">
                  <c:v>1.8</c:v>
                </c:pt>
                <c:pt idx="83">
                  <c:v>1.5</c:v>
                </c:pt>
                <c:pt idx="84">
                  <c:v>20.399999999999999</c:v>
                </c:pt>
                <c:pt idx="85">
                  <c:v>3.1</c:v>
                </c:pt>
                <c:pt idx="86">
                  <c:v>99.5</c:v>
                </c:pt>
                <c:pt idx="87">
                  <c:v>99.7</c:v>
                </c:pt>
                <c:pt idx="88">
                  <c:v>66.8</c:v>
                </c:pt>
                <c:pt idx="89">
                  <c:v>26.8</c:v>
                </c:pt>
                <c:pt idx="90">
                  <c:v>73.7</c:v>
                </c:pt>
                <c:pt idx="91">
                  <c:v>14.9</c:v>
                </c:pt>
                <c:pt idx="92">
                  <c:v>37</c:v>
                </c:pt>
                <c:pt idx="93">
                  <c:v>17.899999999999999</c:v>
                </c:pt>
                <c:pt idx="94">
                  <c:v>76.2</c:v>
                </c:pt>
                <c:pt idx="95">
                  <c:v>6.5</c:v>
                </c:pt>
                <c:pt idx="96">
                  <c:v>11.2</c:v>
                </c:pt>
                <c:pt idx="97">
                  <c:v>18.5</c:v>
                </c:pt>
                <c:pt idx="98">
                  <c:v>16.399999999999999</c:v>
                </c:pt>
                <c:pt idx="99">
                  <c:v>63.5</c:v>
                </c:pt>
                <c:pt idx="100">
                  <c:v>1.8</c:v>
                </c:pt>
                <c:pt idx="101">
                  <c:v>0.25</c:v>
                </c:pt>
                <c:pt idx="102">
                  <c:v>5.6</c:v>
                </c:pt>
                <c:pt idx="103">
                  <c:v>44.8</c:v>
                </c:pt>
                <c:pt idx="104">
                  <c:v>12.1</c:v>
                </c:pt>
                <c:pt idx="105">
                  <c:v>18.100000000000001</c:v>
                </c:pt>
                <c:pt idx="106">
                  <c:v>23</c:v>
                </c:pt>
                <c:pt idx="107">
                  <c:v>19.8</c:v>
                </c:pt>
                <c:pt idx="108">
                  <c:v>28.5</c:v>
                </c:pt>
                <c:pt idx="109">
                  <c:v>297.3</c:v>
                </c:pt>
                <c:pt idx="110">
                  <c:v>48</c:v>
                </c:pt>
                <c:pt idx="111">
                  <c:v>21.4</c:v>
                </c:pt>
                <c:pt idx="112">
                  <c:v>6.7</c:v>
                </c:pt>
                <c:pt idx="113">
                  <c:v>1.4</c:v>
                </c:pt>
                <c:pt idx="114">
                  <c:v>3.9</c:v>
                </c:pt>
              </c:numCache>
            </c:numRef>
          </c:xVal>
          <c:yVal>
            <c:numRef>
              <c:f>'ALS Borate Fusion'!$V$2:$V$116</c:f>
              <c:numCache>
                <c:formatCode>General</c:formatCode>
                <c:ptCount val="115"/>
                <c:pt idx="0">
                  <c:v>12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11</c:v>
                </c:pt>
                <c:pt idx="6">
                  <c:v>5</c:v>
                </c:pt>
                <c:pt idx="7">
                  <c:v>6</c:v>
                </c:pt>
                <c:pt idx="8">
                  <c:v>3</c:v>
                </c:pt>
                <c:pt idx="9">
                  <c:v>25</c:v>
                </c:pt>
                <c:pt idx="10">
                  <c:v>6</c:v>
                </c:pt>
                <c:pt idx="11">
                  <c:v>12</c:v>
                </c:pt>
                <c:pt idx="12">
                  <c:v>3</c:v>
                </c:pt>
                <c:pt idx="13">
                  <c:v>6</c:v>
                </c:pt>
                <c:pt idx="14">
                  <c:v>3</c:v>
                </c:pt>
                <c:pt idx="15">
                  <c:v>12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4</c:v>
                </c:pt>
                <c:pt idx="22">
                  <c:v>7</c:v>
                </c:pt>
                <c:pt idx="23">
                  <c:v>10</c:v>
                </c:pt>
                <c:pt idx="24">
                  <c:v>25</c:v>
                </c:pt>
                <c:pt idx="25">
                  <c:v>9</c:v>
                </c:pt>
                <c:pt idx="26">
                  <c:v>4</c:v>
                </c:pt>
                <c:pt idx="27">
                  <c:v>7</c:v>
                </c:pt>
                <c:pt idx="28">
                  <c:v>9</c:v>
                </c:pt>
                <c:pt idx="29">
                  <c:v>8</c:v>
                </c:pt>
                <c:pt idx="30">
                  <c:v>10</c:v>
                </c:pt>
                <c:pt idx="31">
                  <c:v>16</c:v>
                </c:pt>
                <c:pt idx="32">
                  <c:v>7</c:v>
                </c:pt>
                <c:pt idx="33">
                  <c:v>10</c:v>
                </c:pt>
                <c:pt idx="34">
                  <c:v>3</c:v>
                </c:pt>
                <c:pt idx="35">
                  <c:v>8</c:v>
                </c:pt>
                <c:pt idx="36">
                  <c:v>3</c:v>
                </c:pt>
                <c:pt idx="37">
                  <c:v>17</c:v>
                </c:pt>
                <c:pt idx="38">
                  <c:v>3</c:v>
                </c:pt>
                <c:pt idx="39">
                  <c:v>16</c:v>
                </c:pt>
                <c:pt idx="40">
                  <c:v>20</c:v>
                </c:pt>
                <c:pt idx="41">
                  <c:v>2</c:v>
                </c:pt>
                <c:pt idx="42">
                  <c:v>2</c:v>
                </c:pt>
                <c:pt idx="43">
                  <c:v>4</c:v>
                </c:pt>
                <c:pt idx="44">
                  <c:v>4</c:v>
                </c:pt>
                <c:pt idx="45">
                  <c:v>2</c:v>
                </c:pt>
                <c:pt idx="46">
                  <c:v>87</c:v>
                </c:pt>
                <c:pt idx="47">
                  <c:v>2</c:v>
                </c:pt>
                <c:pt idx="48">
                  <c:v>2</c:v>
                </c:pt>
                <c:pt idx="49">
                  <c:v>7</c:v>
                </c:pt>
                <c:pt idx="50">
                  <c:v>3</c:v>
                </c:pt>
                <c:pt idx="51">
                  <c:v>2</c:v>
                </c:pt>
                <c:pt idx="52">
                  <c:v>12</c:v>
                </c:pt>
                <c:pt idx="53">
                  <c:v>35</c:v>
                </c:pt>
                <c:pt idx="54">
                  <c:v>14</c:v>
                </c:pt>
                <c:pt idx="55">
                  <c:v>16</c:v>
                </c:pt>
                <c:pt idx="56">
                  <c:v>3</c:v>
                </c:pt>
                <c:pt idx="57">
                  <c:v>3</c:v>
                </c:pt>
                <c:pt idx="58">
                  <c:v>21</c:v>
                </c:pt>
                <c:pt idx="59">
                  <c:v>35</c:v>
                </c:pt>
                <c:pt idx="60">
                  <c:v>11</c:v>
                </c:pt>
                <c:pt idx="61">
                  <c:v>5</c:v>
                </c:pt>
                <c:pt idx="62">
                  <c:v>3</c:v>
                </c:pt>
                <c:pt idx="63">
                  <c:v>6</c:v>
                </c:pt>
                <c:pt idx="64">
                  <c:v>1</c:v>
                </c:pt>
                <c:pt idx="65">
                  <c:v>2</c:v>
                </c:pt>
                <c:pt idx="66">
                  <c:v>113</c:v>
                </c:pt>
                <c:pt idx="67">
                  <c:v>2</c:v>
                </c:pt>
                <c:pt idx="68">
                  <c:v>3</c:v>
                </c:pt>
                <c:pt idx="69">
                  <c:v>3</c:v>
                </c:pt>
                <c:pt idx="70">
                  <c:v>6</c:v>
                </c:pt>
                <c:pt idx="71">
                  <c:v>16</c:v>
                </c:pt>
                <c:pt idx="72">
                  <c:v>66</c:v>
                </c:pt>
                <c:pt idx="73">
                  <c:v>24</c:v>
                </c:pt>
                <c:pt idx="74">
                  <c:v>7</c:v>
                </c:pt>
                <c:pt idx="75">
                  <c:v>42</c:v>
                </c:pt>
                <c:pt idx="76">
                  <c:v>5</c:v>
                </c:pt>
                <c:pt idx="77">
                  <c:v>5</c:v>
                </c:pt>
                <c:pt idx="78">
                  <c:v>2</c:v>
                </c:pt>
                <c:pt idx="79">
                  <c:v>13</c:v>
                </c:pt>
                <c:pt idx="80">
                  <c:v>3</c:v>
                </c:pt>
                <c:pt idx="81">
                  <c:v>22</c:v>
                </c:pt>
                <c:pt idx="82">
                  <c:v>3</c:v>
                </c:pt>
                <c:pt idx="83">
                  <c:v>3</c:v>
                </c:pt>
                <c:pt idx="84">
                  <c:v>23</c:v>
                </c:pt>
                <c:pt idx="85">
                  <c:v>5</c:v>
                </c:pt>
                <c:pt idx="86">
                  <c:v>99</c:v>
                </c:pt>
                <c:pt idx="87">
                  <c:v>110</c:v>
                </c:pt>
                <c:pt idx="88">
                  <c:v>71</c:v>
                </c:pt>
                <c:pt idx="89">
                  <c:v>29</c:v>
                </c:pt>
                <c:pt idx="90">
                  <c:v>77</c:v>
                </c:pt>
                <c:pt idx="91">
                  <c:v>16</c:v>
                </c:pt>
                <c:pt idx="92">
                  <c:v>42</c:v>
                </c:pt>
                <c:pt idx="93">
                  <c:v>21</c:v>
                </c:pt>
                <c:pt idx="94">
                  <c:v>78</c:v>
                </c:pt>
                <c:pt idx="95">
                  <c:v>7</c:v>
                </c:pt>
                <c:pt idx="96">
                  <c:v>13</c:v>
                </c:pt>
                <c:pt idx="97">
                  <c:v>20</c:v>
                </c:pt>
                <c:pt idx="98">
                  <c:v>18</c:v>
                </c:pt>
                <c:pt idx="99">
                  <c:v>66</c:v>
                </c:pt>
                <c:pt idx="100">
                  <c:v>2</c:v>
                </c:pt>
                <c:pt idx="101">
                  <c:v>0.5</c:v>
                </c:pt>
                <c:pt idx="102">
                  <c:v>6</c:v>
                </c:pt>
                <c:pt idx="103">
                  <c:v>51</c:v>
                </c:pt>
                <c:pt idx="104">
                  <c:v>14</c:v>
                </c:pt>
                <c:pt idx="105">
                  <c:v>19</c:v>
                </c:pt>
                <c:pt idx="106">
                  <c:v>25</c:v>
                </c:pt>
                <c:pt idx="107">
                  <c:v>22</c:v>
                </c:pt>
                <c:pt idx="108">
                  <c:v>32</c:v>
                </c:pt>
                <c:pt idx="109">
                  <c:v>334</c:v>
                </c:pt>
                <c:pt idx="110">
                  <c:v>50</c:v>
                </c:pt>
                <c:pt idx="111">
                  <c:v>23</c:v>
                </c:pt>
                <c:pt idx="112">
                  <c:v>8</c:v>
                </c:pt>
                <c:pt idx="113">
                  <c:v>2</c:v>
                </c:pt>
                <c:pt idx="114">
                  <c:v>5</c:v>
                </c:pt>
              </c:numCache>
            </c:numRef>
          </c:yVal>
        </c:ser>
        <c:axId val="102897920"/>
        <c:axId val="102961536"/>
      </c:scatterChart>
      <c:valAx>
        <c:axId val="102897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0" sourceLinked="0"/>
        <c:tickLblPos val="nextTo"/>
        <c:crossAx val="102961536"/>
        <c:crosses val="autoZero"/>
        <c:crossBetween val="midCat"/>
      </c:valAx>
      <c:valAx>
        <c:axId val="1029615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ALS Fusion</a:t>
                </a:r>
              </a:p>
            </c:rich>
          </c:tx>
          <c:layout/>
        </c:title>
        <c:numFmt formatCode="General" sourceLinked="1"/>
        <c:tickLblPos val="nextTo"/>
        <c:crossAx val="102897920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>
        <c:manualLayout>
          <c:layoutTarget val="inner"/>
          <c:xMode val="edge"/>
          <c:yMode val="edge"/>
          <c:x val="0.10836351706036747"/>
          <c:y val="0.10107581029115546"/>
          <c:w val="0.8294142607174102"/>
          <c:h val="0.75752548373313811"/>
        </c:manualLayout>
      </c:layout>
      <c:scatterChart>
        <c:scatterStyle val="lineMarker"/>
        <c:ser>
          <c:idx val="0"/>
          <c:order val="0"/>
          <c:tx>
            <c:v>Tungsten</c:v>
          </c:tx>
          <c:spPr>
            <a:ln w="28575">
              <a:noFill/>
            </a:ln>
          </c:spPr>
          <c:xVal>
            <c:numRef>
              <c:f>'Acme Borate Fusion'!$P$2:$P$116</c:f>
              <c:numCache>
                <c:formatCode>0.0</c:formatCode>
                <c:ptCount val="115"/>
                <c:pt idx="0">
                  <c:v>10.6</c:v>
                </c:pt>
                <c:pt idx="1">
                  <c:v>5.2</c:v>
                </c:pt>
                <c:pt idx="2">
                  <c:v>2.9</c:v>
                </c:pt>
                <c:pt idx="3">
                  <c:v>3.2</c:v>
                </c:pt>
                <c:pt idx="4">
                  <c:v>2.7</c:v>
                </c:pt>
                <c:pt idx="5">
                  <c:v>9</c:v>
                </c:pt>
                <c:pt idx="6">
                  <c:v>3</c:v>
                </c:pt>
                <c:pt idx="7">
                  <c:v>4.2</c:v>
                </c:pt>
                <c:pt idx="8">
                  <c:v>1.1000000000000001</c:v>
                </c:pt>
                <c:pt idx="9">
                  <c:v>21.9</c:v>
                </c:pt>
                <c:pt idx="10">
                  <c:v>4.2</c:v>
                </c:pt>
                <c:pt idx="11">
                  <c:v>10.199999999999999</c:v>
                </c:pt>
                <c:pt idx="12">
                  <c:v>1.9</c:v>
                </c:pt>
                <c:pt idx="13">
                  <c:v>4.3</c:v>
                </c:pt>
                <c:pt idx="14">
                  <c:v>1.5</c:v>
                </c:pt>
                <c:pt idx="15">
                  <c:v>9</c:v>
                </c:pt>
                <c:pt idx="16">
                  <c:v>1.8</c:v>
                </c:pt>
                <c:pt idx="17">
                  <c:v>2</c:v>
                </c:pt>
                <c:pt idx="18">
                  <c:v>1.7</c:v>
                </c:pt>
                <c:pt idx="19">
                  <c:v>1.4</c:v>
                </c:pt>
                <c:pt idx="20">
                  <c:v>3.1</c:v>
                </c:pt>
                <c:pt idx="21">
                  <c:v>7.9</c:v>
                </c:pt>
                <c:pt idx="22">
                  <c:v>5.4</c:v>
                </c:pt>
                <c:pt idx="23">
                  <c:v>8.1</c:v>
                </c:pt>
                <c:pt idx="24">
                  <c:v>22.8</c:v>
                </c:pt>
                <c:pt idx="25">
                  <c:v>7.4</c:v>
                </c:pt>
                <c:pt idx="26">
                  <c:v>2.8</c:v>
                </c:pt>
                <c:pt idx="27">
                  <c:v>5.8</c:v>
                </c:pt>
                <c:pt idx="28">
                  <c:v>7.2</c:v>
                </c:pt>
                <c:pt idx="29">
                  <c:v>6.2</c:v>
                </c:pt>
                <c:pt idx="30">
                  <c:v>9.8000000000000007</c:v>
                </c:pt>
                <c:pt idx="31">
                  <c:v>15.3</c:v>
                </c:pt>
                <c:pt idx="32">
                  <c:v>5.5</c:v>
                </c:pt>
                <c:pt idx="33">
                  <c:v>7.8</c:v>
                </c:pt>
                <c:pt idx="34">
                  <c:v>1.7</c:v>
                </c:pt>
                <c:pt idx="35">
                  <c:v>7.3</c:v>
                </c:pt>
                <c:pt idx="36">
                  <c:v>2</c:v>
                </c:pt>
                <c:pt idx="37">
                  <c:v>15.1</c:v>
                </c:pt>
                <c:pt idx="38">
                  <c:v>1.9</c:v>
                </c:pt>
                <c:pt idx="39">
                  <c:v>15.5</c:v>
                </c:pt>
                <c:pt idx="40">
                  <c:v>17.8</c:v>
                </c:pt>
                <c:pt idx="41">
                  <c:v>0.8</c:v>
                </c:pt>
                <c:pt idx="42">
                  <c:v>0.25</c:v>
                </c:pt>
                <c:pt idx="43">
                  <c:v>2.2000000000000002</c:v>
                </c:pt>
                <c:pt idx="44">
                  <c:v>3</c:v>
                </c:pt>
                <c:pt idx="45">
                  <c:v>1.2</c:v>
                </c:pt>
                <c:pt idx="46">
                  <c:v>75.2</c:v>
                </c:pt>
                <c:pt idx="47">
                  <c:v>0.9</c:v>
                </c:pt>
                <c:pt idx="48">
                  <c:v>1</c:v>
                </c:pt>
                <c:pt idx="49">
                  <c:v>5.8</c:v>
                </c:pt>
                <c:pt idx="50">
                  <c:v>1.3</c:v>
                </c:pt>
                <c:pt idx="51">
                  <c:v>0.7</c:v>
                </c:pt>
                <c:pt idx="52">
                  <c:v>10.199999999999999</c:v>
                </c:pt>
                <c:pt idx="53">
                  <c:v>32.200000000000003</c:v>
                </c:pt>
                <c:pt idx="54">
                  <c:v>11.8</c:v>
                </c:pt>
                <c:pt idx="55">
                  <c:v>13.9</c:v>
                </c:pt>
                <c:pt idx="56">
                  <c:v>2</c:v>
                </c:pt>
                <c:pt idx="57">
                  <c:v>2.2000000000000002</c:v>
                </c:pt>
                <c:pt idx="58">
                  <c:v>18.5</c:v>
                </c:pt>
                <c:pt idx="59">
                  <c:v>32.6</c:v>
                </c:pt>
                <c:pt idx="60">
                  <c:v>9</c:v>
                </c:pt>
                <c:pt idx="61">
                  <c:v>3.6</c:v>
                </c:pt>
                <c:pt idx="62">
                  <c:v>2.1</c:v>
                </c:pt>
                <c:pt idx="63">
                  <c:v>5</c:v>
                </c:pt>
                <c:pt idx="64">
                  <c:v>0.25</c:v>
                </c:pt>
                <c:pt idx="65">
                  <c:v>1.4</c:v>
                </c:pt>
                <c:pt idx="66">
                  <c:v>105.9</c:v>
                </c:pt>
                <c:pt idx="67">
                  <c:v>1.1000000000000001</c:v>
                </c:pt>
                <c:pt idx="68">
                  <c:v>2.1</c:v>
                </c:pt>
                <c:pt idx="69">
                  <c:v>2</c:v>
                </c:pt>
                <c:pt idx="70">
                  <c:v>4.9000000000000004</c:v>
                </c:pt>
                <c:pt idx="71">
                  <c:v>14.1</c:v>
                </c:pt>
                <c:pt idx="72">
                  <c:v>66.3</c:v>
                </c:pt>
                <c:pt idx="73">
                  <c:v>21.5</c:v>
                </c:pt>
                <c:pt idx="74">
                  <c:v>5.7</c:v>
                </c:pt>
                <c:pt idx="75">
                  <c:v>39</c:v>
                </c:pt>
                <c:pt idx="76">
                  <c:v>4</c:v>
                </c:pt>
                <c:pt idx="77">
                  <c:v>4.0999999999999996</c:v>
                </c:pt>
                <c:pt idx="78">
                  <c:v>1.5</c:v>
                </c:pt>
                <c:pt idx="79">
                  <c:v>11.8</c:v>
                </c:pt>
                <c:pt idx="80">
                  <c:v>1.3</c:v>
                </c:pt>
                <c:pt idx="81">
                  <c:v>18.7</c:v>
                </c:pt>
                <c:pt idx="82">
                  <c:v>1.8</c:v>
                </c:pt>
                <c:pt idx="83">
                  <c:v>1.5</c:v>
                </c:pt>
                <c:pt idx="84">
                  <c:v>20.399999999999999</c:v>
                </c:pt>
                <c:pt idx="85">
                  <c:v>3.1</c:v>
                </c:pt>
                <c:pt idx="86">
                  <c:v>99.5</c:v>
                </c:pt>
                <c:pt idx="87">
                  <c:v>99.7</c:v>
                </c:pt>
                <c:pt idx="88">
                  <c:v>66.8</c:v>
                </c:pt>
                <c:pt idx="89">
                  <c:v>26.8</c:v>
                </c:pt>
                <c:pt idx="90">
                  <c:v>73.7</c:v>
                </c:pt>
                <c:pt idx="91">
                  <c:v>14.9</c:v>
                </c:pt>
                <c:pt idx="92">
                  <c:v>37</c:v>
                </c:pt>
                <c:pt idx="93">
                  <c:v>17.899999999999999</c:v>
                </c:pt>
                <c:pt idx="94">
                  <c:v>76.2</c:v>
                </c:pt>
                <c:pt idx="95">
                  <c:v>6.5</c:v>
                </c:pt>
                <c:pt idx="96">
                  <c:v>11.2</c:v>
                </c:pt>
                <c:pt idx="97">
                  <c:v>18.5</c:v>
                </c:pt>
                <c:pt idx="98">
                  <c:v>16.399999999999999</c:v>
                </c:pt>
                <c:pt idx="99">
                  <c:v>63.5</c:v>
                </c:pt>
                <c:pt idx="100">
                  <c:v>1.8</c:v>
                </c:pt>
                <c:pt idx="101">
                  <c:v>0.25</c:v>
                </c:pt>
                <c:pt idx="102">
                  <c:v>5.6</c:v>
                </c:pt>
                <c:pt idx="103">
                  <c:v>44.8</c:v>
                </c:pt>
                <c:pt idx="104">
                  <c:v>12.1</c:v>
                </c:pt>
                <c:pt idx="105">
                  <c:v>18.100000000000001</c:v>
                </c:pt>
                <c:pt idx="106">
                  <c:v>23</c:v>
                </c:pt>
                <c:pt idx="107">
                  <c:v>19.8</c:v>
                </c:pt>
                <c:pt idx="108">
                  <c:v>28.5</c:v>
                </c:pt>
                <c:pt idx="109">
                  <c:v>297.3</c:v>
                </c:pt>
                <c:pt idx="110">
                  <c:v>48</c:v>
                </c:pt>
                <c:pt idx="111">
                  <c:v>21.4</c:v>
                </c:pt>
                <c:pt idx="112">
                  <c:v>6.7</c:v>
                </c:pt>
                <c:pt idx="113">
                  <c:v>1.4</c:v>
                </c:pt>
                <c:pt idx="114">
                  <c:v>3.9</c:v>
                </c:pt>
              </c:numCache>
            </c:numRef>
          </c:xVal>
          <c:yVal>
            <c:numRef>
              <c:f>'Acme 4 acid digestion'!$AN$2:$AN$116</c:f>
              <c:numCache>
                <c:formatCode>0.0</c:formatCode>
                <c:ptCount val="115"/>
                <c:pt idx="0">
                  <c:v>2.6</c:v>
                </c:pt>
                <c:pt idx="1">
                  <c:v>3.2</c:v>
                </c:pt>
                <c:pt idx="2">
                  <c:v>1.8</c:v>
                </c:pt>
                <c:pt idx="3">
                  <c:v>3.4</c:v>
                </c:pt>
                <c:pt idx="4">
                  <c:v>2.1</c:v>
                </c:pt>
                <c:pt idx="5">
                  <c:v>8.4</c:v>
                </c:pt>
                <c:pt idx="6">
                  <c:v>1.8</c:v>
                </c:pt>
                <c:pt idx="7">
                  <c:v>2.6</c:v>
                </c:pt>
                <c:pt idx="8">
                  <c:v>0.9</c:v>
                </c:pt>
                <c:pt idx="9">
                  <c:v>3.2</c:v>
                </c:pt>
                <c:pt idx="10">
                  <c:v>0.9</c:v>
                </c:pt>
                <c:pt idx="11">
                  <c:v>6.1</c:v>
                </c:pt>
                <c:pt idx="12">
                  <c:v>0.8</c:v>
                </c:pt>
                <c:pt idx="13">
                  <c:v>3.4</c:v>
                </c:pt>
                <c:pt idx="14">
                  <c:v>1.4</c:v>
                </c:pt>
                <c:pt idx="15">
                  <c:v>8.6999999999999993</c:v>
                </c:pt>
                <c:pt idx="16">
                  <c:v>1.7</c:v>
                </c:pt>
                <c:pt idx="17">
                  <c:v>2.1</c:v>
                </c:pt>
                <c:pt idx="18">
                  <c:v>1.5</c:v>
                </c:pt>
                <c:pt idx="19">
                  <c:v>1.5</c:v>
                </c:pt>
                <c:pt idx="20">
                  <c:v>3</c:v>
                </c:pt>
                <c:pt idx="21">
                  <c:v>2.2000000000000002</c:v>
                </c:pt>
                <c:pt idx="22">
                  <c:v>4.2</c:v>
                </c:pt>
                <c:pt idx="23">
                  <c:v>2.5</c:v>
                </c:pt>
                <c:pt idx="24">
                  <c:v>7.7</c:v>
                </c:pt>
                <c:pt idx="25">
                  <c:v>4.4000000000000004</c:v>
                </c:pt>
                <c:pt idx="26">
                  <c:v>1.1000000000000001</c:v>
                </c:pt>
                <c:pt idx="27">
                  <c:v>2</c:v>
                </c:pt>
                <c:pt idx="28">
                  <c:v>2.4</c:v>
                </c:pt>
                <c:pt idx="29">
                  <c:v>4.5</c:v>
                </c:pt>
                <c:pt idx="30">
                  <c:v>8.9</c:v>
                </c:pt>
                <c:pt idx="31">
                  <c:v>13.2</c:v>
                </c:pt>
                <c:pt idx="32">
                  <c:v>5.8</c:v>
                </c:pt>
                <c:pt idx="33">
                  <c:v>8.3000000000000007</c:v>
                </c:pt>
                <c:pt idx="34">
                  <c:v>1.8</c:v>
                </c:pt>
                <c:pt idx="35">
                  <c:v>5.6</c:v>
                </c:pt>
                <c:pt idx="36">
                  <c:v>1.9</c:v>
                </c:pt>
                <c:pt idx="37">
                  <c:v>14</c:v>
                </c:pt>
                <c:pt idx="38">
                  <c:v>1.5</c:v>
                </c:pt>
                <c:pt idx="39">
                  <c:v>13.6</c:v>
                </c:pt>
                <c:pt idx="40">
                  <c:v>9.6999999999999993</c:v>
                </c:pt>
                <c:pt idx="41">
                  <c:v>0.8</c:v>
                </c:pt>
                <c:pt idx="42">
                  <c:v>0.5</c:v>
                </c:pt>
                <c:pt idx="43">
                  <c:v>2.5</c:v>
                </c:pt>
                <c:pt idx="44">
                  <c:v>0.1</c:v>
                </c:pt>
                <c:pt idx="45">
                  <c:v>1.3</c:v>
                </c:pt>
                <c:pt idx="46">
                  <c:v>2.1</c:v>
                </c:pt>
                <c:pt idx="47">
                  <c:v>1.2</c:v>
                </c:pt>
                <c:pt idx="48">
                  <c:v>1</c:v>
                </c:pt>
                <c:pt idx="49">
                  <c:v>3.4</c:v>
                </c:pt>
                <c:pt idx="50">
                  <c:v>1.6</c:v>
                </c:pt>
                <c:pt idx="51">
                  <c:v>0.7</c:v>
                </c:pt>
                <c:pt idx="52">
                  <c:v>8.9</c:v>
                </c:pt>
                <c:pt idx="53">
                  <c:v>7.2</c:v>
                </c:pt>
                <c:pt idx="54">
                  <c:v>8</c:v>
                </c:pt>
                <c:pt idx="55">
                  <c:v>10.199999999999999</c:v>
                </c:pt>
                <c:pt idx="56">
                  <c:v>2.5</c:v>
                </c:pt>
                <c:pt idx="57">
                  <c:v>2.2999999999999998</c:v>
                </c:pt>
                <c:pt idx="58">
                  <c:v>4.7</c:v>
                </c:pt>
                <c:pt idx="59">
                  <c:v>8.5</c:v>
                </c:pt>
                <c:pt idx="60">
                  <c:v>10.1</c:v>
                </c:pt>
                <c:pt idx="61">
                  <c:v>3.9</c:v>
                </c:pt>
                <c:pt idx="62">
                  <c:v>2.1</c:v>
                </c:pt>
                <c:pt idx="63">
                  <c:v>4.5999999999999996</c:v>
                </c:pt>
                <c:pt idx="64">
                  <c:v>0.05</c:v>
                </c:pt>
                <c:pt idx="65">
                  <c:v>1.3</c:v>
                </c:pt>
                <c:pt idx="66">
                  <c:v>11.7</c:v>
                </c:pt>
                <c:pt idx="67">
                  <c:v>1</c:v>
                </c:pt>
                <c:pt idx="68">
                  <c:v>2.2999999999999998</c:v>
                </c:pt>
                <c:pt idx="69">
                  <c:v>0.1</c:v>
                </c:pt>
                <c:pt idx="70">
                  <c:v>1.2</c:v>
                </c:pt>
                <c:pt idx="71">
                  <c:v>10.9</c:v>
                </c:pt>
                <c:pt idx="72">
                  <c:v>5.8</c:v>
                </c:pt>
                <c:pt idx="73">
                  <c:v>0.6</c:v>
                </c:pt>
                <c:pt idx="74">
                  <c:v>5.3</c:v>
                </c:pt>
                <c:pt idx="75">
                  <c:v>31.6</c:v>
                </c:pt>
                <c:pt idx="76">
                  <c:v>3</c:v>
                </c:pt>
                <c:pt idx="77">
                  <c:v>2.7</c:v>
                </c:pt>
                <c:pt idx="78">
                  <c:v>1.2</c:v>
                </c:pt>
                <c:pt idx="79">
                  <c:v>3.9</c:v>
                </c:pt>
                <c:pt idx="80">
                  <c:v>1.5</c:v>
                </c:pt>
                <c:pt idx="81">
                  <c:v>4.5999999999999996</c:v>
                </c:pt>
                <c:pt idx="82">
                  <c:v>1.8</c:v>
                </c:pt>
                <c:pt idx="83">
                  <c:v>1.8</c:v>
                </c:pt>
                <c:pt idx="84">
                  <c:v>1.3</c:v>
                </c:pt>
                <c:pt idx="85">
                  <c:v>0.2</c:v>
                </c:pt>
                <c:pt idx="86">
                  <c:v>18.100000000000001</c:v>
                </c:pt>
                <c:pt idx="87">
                  <c:v>32.299999999999997</c:v>
                </c:pt>
                <c:pt idx="88">
                  <c:v>5.7</c:v>
                </c:pt>
                <c:pt idx="89">
                  <c:v>23.5</c:v>
                </c:pt>
                <c:pt idx="90">
                  <c:v>8.8000000000000007</c:v>
                </c:pt>
                <c:pt idx="94">
                  <c:v>1.1000000000000001</c:v>
                </c:pt>
                <c:pt idx="95">
                  <c:v>0.5</c:v>
                </c:pt>
                <c:pt idx="96">
                  <c:v>2.6</c:v>
                </c:pt>
                <c:pt idx="97">
                  <c:v>17</c:v>
                </c:pt>
                <c:pt idx="98">
                  <c:v>7.6</c:v>
                </c:pt>
                <c:pt idx="99">
                  <c:v>17</c:v>
                </c:pt>
                <c:pt idx="100">
                  <c:v>1.7</c:v>
                </c:pt>
                <c:pt idx="101">
                  <c:v>0.3</c:v>
                </c:pt>
                <c:pt idx="102">
                  <c:v>5.5</c:v>
                </c:pt>
                <c:pt idx="103">
                  <c:v>1.9</c:v>
                </c:pt>
                <c:pt idx="104">
                  <c:v>1.4</c:v>
                </c:pt>
                <c:pt idx="105">
                  <c:v>16.899999999999999</c:v>
                </c:pt>
                <c:pt idx="106">
                  <c:v>21.3</c:v>
                </c:pt>
                <c:pt idx="107">
                  <c:v>18.600000000000001</c:v>
                </c:pt>
                <c:pt idx="108">
                  <c:v>7.1</c:v>
                </c:pt>
                <c:pt idx="109">
                  <c:v>0.9</c:v>
                </c:pt>
                <c:pt idx="110">
                  <c:v>0.7</c:v>
                </c:pt>
                <c:pt idx="111">
                  <c:v>0.05</c:v>
                </c:pt>
              </c:numCache>
            </c:numRef>
          </c:yVal>
        </c:ser>
        <c:axId val="103010304"/>
        <c:axId val="103012224"/>
      </c:scatterChart>
      <c:valAx>
        <c:axId val="1030103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0" sourceLinked="0"/>
        <c:tickLblPos val="nextTo"/>
        <c:crossAx val="103012224"/>
        <c:crosses val="autoZero"/>
        <c:crossBetween val="midCat"/>
      </c:valAx>
      <c:valAx>
        <c:axId val="1030122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Acme 4 acid</a:t>
                </a:r>
              </a:p>
            </c:rich>
          </c:tx>
          <c:layout/>
        </c:title>
        <c:numFmt formatCode="0" sourceLinked="0"/>
        <c:tickLblPos val="nextTo"/>
        <c:crossAx val="103010304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Light  REE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5754396325459322"/>
          <c:y val="9.7199841298907408E-2"/>
          <c:w val="0.76269225721784795"/>
          <c:h val="0.75752548373313811"/>
        </c:manualLayout>
      </c:layout>
      <c:scatterChart>
        <c:scatterStyle val="lineMarker"/>
        <c:ser>
          <c:idx val="0"/>
          <c:order val="0"/>
          <c:tx>
            <c:v>Light  REE + Y</c:v>
          </c:tx>
          <c:spPr>
            <a:ln w="28575">
              <a:noFill/>
            </a:ln>
          </c:spPr>
          <c:xVal>
            <c:numRef>
              <c:f>'Acme Borate Fusion'!$AH$2:$AH$116</c:f>
              <c:numCache>
                <c:formatCode>#,##0.0</c:formatCode>
                <c:ptCount val="115"/>
                <c:pt idx="0">
                  <c:v>822.62</c:v>
                </c:pt>
                <c:pt idx="1">
                  <c:v>777.82999999999993</c:v>
                </c:pt>
                <c:pt idx="2">
                  <c:v>855.81999999999982</c:v>
                </c:pt>
                <c:pt idx="3">
                  <c:v>2061.9300000000003</c:v>
                </c:pt>
                <c:pt idx="4">
                  <c:v>1211.83</c:v>
                </c:pt>
                <c:pt idx="5">
                  <c:v>3063.63</c:v>
                </c:pt>
                <c:pt idx="6">
                  <c:v>1036.2</c:v>
                </c:pt>
                <c:pt idx="7">
                  <c:v>1079.21</c:v>
                </c:pt>
                <c:pt idx="8">
                  <c:v>154.32999999999998</c:v>
                </c:pt>
                <c:pt idx="9">
                  <c:v>423.80000000000007</c:v>
                </c:pt>
                <c:pt idx="10">
                  <c:v>657.2</c:v>
                </c:pt>
                <c:pt idx="11">
                  <c:v>865.94</c:v>
                </c:pt>
                <c:pt idx="12">
                  <c:v>1324.77</c:v>
                </c:pt>
                <c:pt idx="13">
                  <c:v>1248.9000000000001</c:v>
                </c:pt>
                <c:pt idx="14">
                  <c:v>287.20000000000005</c:v>
                </c:pt>
                <c:pt idx="15">
                  <c:v>4856.3100000000013</c:v>
                </c:pt>
                <c:pt idx="16">
                  <c:v>445.1</c:v>
                </c:pt>
                <c:pt idx="17">
                  <c:v>299.2</c:v>
                </c:pt>
                <c:pt idx="18">
                  <c:v>475.53</c:v>
                </c:pt>
                <c:pt idx="19">
                  <c:v>230.42000000000002</c:v>
                </c:pt>
                <c:pt idx="20">
                  <c:v>413.41</c:v>
                </c:pt>
                <c:pt idx="21">
                  <c:v>252</c:v>
                </c:pt>
                <c:pt idx="22">
                  <c:v>839.94999999999993</c:v>
                </c:pt>
                <c:pt idx="23">
                  <c:v>18.750000000000004</c:v>
                </c:pt>
                <c:pt idx="24">
                  <c:v>18.079999999999998</c:v>
                </c:pt>
                <c:pt idx="25">
                  <c:v>1015.51</c:v>
                </c:pt>
                <c:pt idx="26">
                  <c:v>270.05</c:v>
                </c:pt>
                <c:pt idx="27">
                  <c:v>15.47</c:v>
                </c:pt>
                <c:pt idx="28">
                  <c:v>39.469999999999992</c:v>
                </c:pt>
                <c:pt idx="29">
                  <c:v>818.18000000000006</c:v>
                </c:pt>
                <c:pt idx="30">
                  <c:v>1139.6599999999999</c:v>
                </c:pt>
                <c:pt idx="31">
                  <c:v>1046.3599999999999</c:v>
                </c:pt>
                <c:pt idx="32">
                  <c:v>496.32</c:v>
                </c:pt>
                <c:pt idx="33">
                  <c:v>613.44000000000005</c:v>
                </c:pt>
                <c:pt idx="34">
                  <c:v>424.07999999999993</c:v>
                </c:pt>
                <c:pt idx="35">
                  <c:v>2336.04</c:v>
                </c:pt>
                <c:pt idx="36">
                  <c:v>387.46999999999997</c:v>
                </c:pt>
                <c:pt idx="37">
                  <c:v>251.89</c:v>
                </c:pt>
                <c:pt idx="38">
                  <c:v>2074.75</c:v>
                </c:pt>
                <c:pt idx="39">
                  <c:v>5880.19</c:v>
                </c:pt>
                <c:pt idx="40">
                  <c:v>10457.220000000001</c:v>
                </c:pt>
                <c:pt idx="41">
                  <c:v>98.899999999999991</c:v>
                </c:pt>
                <c:pt idx="42">
                  <c:v>286.53000000000003</c:v>
                </c:pt>
                <c:pt idx="43">
                  <c:v>9998.5400000000009</c:v>
                </c:pt>
                <c:pt idx="44">
                  <c:v>2350.9799999999996</c:v>
                </c:pt>
                <c:pt idx="45">
                  <c:v>179.37</c:v>
                </c:pt>
                <c:pt idx="46">
                  <c:v>2808.94</c:v>
                </c:pt>
                <c:pt idx="47">
                  <c:v>1014.12</c:v>
                </c:pt>
                <c:pt idx="48">
                  <c:v>146.27999999999997</c:v>
                </c:pt>
                <c:pt idx="49">
                  <c:v>167.93</c:v>
                </c:pt>
                <c:pt idx="50">
                  <c:v>999.95999999999981</c:v>
                </c:pt>
                <c:pt idx="51">
                  <c:v>110.57000000000001</c:v>
                </c:pt>
                <c:pt idx="52">
                  <c:v>380.39</c:v>
                </c:pt>
                <c:pt idx="53">
                  <c:v>2279.8499999999995</c:v>
                </c:pt>
                <c:pt idx="54">
                  <c:v>1046.6100000000001</c:v>
                </c:pt>
                <c:pt idx="55">
                  <c:v>2166.33</c:v>
                </c:pt>
                <c:pt idx="56">
                  <c:v>197.14999999999998</c:v>
                </c:pt>
                <c:pt idx="57">
                  <c:v>69.45</c:v>
                </c:pt>
                <c:pt idx="58">
                  <c:v>10664.059999999998</c:v>
                </c:pt>
                <c:pt idx="59">
                  <c:v>3824.67</c:v>
                </c:pt>
                <c:pt idx="60">
                  <c:v>1598.2</c:v>
                </c:pt>
                <c:pt idx="61">
                  <c:v>2426.6899999999996</c:v>
                </c:pt>
                <c:pt idx="62">
                  <c:v>930.44999999999993</c:v>
                </c:pt>
                <c:pt idx="63">
                  <c:v>1129.9099999999999</c:v>
                </c:pt>
                <c:pt idx="64">
                  <c:v>102.77999999999997</c:v>
                </c:pt>
                <c:pt idx="65">
                  <c:v>918.00000000000011</c:v>
                </c:pt>
                <c:pt idx="66">
                  <c:v>9878.41</c:v>
                </c:pt>
                <c:pt idx="67">
                  <c:v>80.61</c:v>
                </c:pt>
                <c:pt idx="68">
                  <c:v>1211.8699999999999</c:v>
                </c:pt>
                <c:pt idx="69">
                  <c:v>3354.93</c:v>
                </c:pt>
                <c:pt idx="70">
                  <c:v>7846.83</c:v>
                </c:pt>
                <c:pt idx="71">
                  <c:v>1585.9900000000002</c:v>
                </c:pt>
                <c:pt idx="72">
                  <c:v>7413.3600000000006</c:v>
                </c:pt>
                <c:pt idx="73">
                  <c:v>563.19999999999993</c:v>
                </c:pt>
                <c:pt idx="74">
                  <c:v>345.40000000000003</c:v>
                </c:pt>
                <c:pt idx="75">
                  <c:v>3474.01</c:v>
                </c:pt>
                <c:pt idx="76">
                  <c:v>1001.3000000000001</c:v>
                </c:pt>
                <c:pt idx="77">
                  <c:v>769.78</c:v>
                </c:pt>
                <c:pt idx="78">
                  <c:v>4070.2799999999997</c:v>
                </c:pt>
                <c:pt idx="79">
                  <c:v>2245.21</c:v>
                </c:pt>
                <c:pt idx="80">
                  <c:v>243.22999999999996</c:v>
                </c:pt>
                <c:pt idx="81">
                  <c:v>11283.11</c:v>
                </c:pt>
                <c:pt idx="82">
                  <c:v>166.99000000000004</c:v>
                </c:pt>
                <c:pt idx="83">
                  <c:v>238.59999999999997</c:v>
                </c:pt>
                <c:pt idx="84">
                  <c:v>4239.2300000000005</c:v>
                </c:pt>
                <c:pt idx="85">
                  <c:v>10860.060000000001</c:v>
                </c:pt>
                <c:pt idx="86">
                  <c:v>9742.4299999999985</c:v>
                </c:pt>
                <c:pt idx="87">
                  <c:v>6159.55</c:v>
                </c:pt>
                <c:pt idx="88">
                  <c:v>2453.9700000000003</c:v>
                </c:pt>
                <c:pt idx="89">
                  <c:v>6126.43</c:v>
                </c:pt>
                <c:pt idx="90">
                  <c:v>6806.69</c:v>
                </c:pt>
                <c:pt idx="91">
                  <c:v>5869.4</c:v>
                </c:pt>
                <c:pt idx="92">
                  <c:v>2166.0500000000002</c:v>
                </c:pt>
                <c:pt idx="93">
                  <c:v>3619.2200000000003</c:v>
                </c:pt>
                <c:pt idx="94">
                  <c:v>14124.93</c:v>
                </c:pt>
                <c:pt idx="95">
                  <c:v>10430.849999999997</c:v>
                </c:pt>
                <c:pt idx="96">
                  <c:v>5646.6900000000005</c:v>
                </c:pt>
                <c:pt idx="97">
                  <c:v>6110.45</c:v>
                </c:pt>
                <c:pt idx="98">
                  <c:v>2164.4700000000003</c:v>
                </c:pt>
                <c:pt idx="99">
                  <c:v>2985.0499999999997</c:v>
                </c:pt>
                <c:pt idx="100">
                  <c:v>5620.1600000000008</c:v>
                </c:pt>
                <c:pt idx="101">
                  <c:v>61.830000000000005</c:v>
                </c:pt>
                <c:pt idx="102">
                  <c:v>13563.26</c:v>
                </c:pt>
                <c:pt idx="103">
                  <c:v>16108.199999999999</c:v>
                </c:pt>
                <c:pt idx="104">
                  <c:v>3221.0600000000004</c:v>
                </c:pt>
                <c:pt idx="105">
                  <c:v>6002.25</c:v>
                </c:pt>
                <c:pt idx="106">
                  <c:v>3713.4500000000003</c:v>
                </c:pt>
                <c:pt idx="107">
                  <c:v>7499.5999999999995</c:v>
                </c:pt>
                <c:pt idx="108">
                  <c:v>4967.2300000000005</c:v>
                </c:pt>
                <c:pt idx="109">
                  <c:v>5842.68</c:v>
                </c:pt>
                <c:pt idx="110">
                  <c:v>12476.16</c:v>
                </c:pt>
                <c:pt idx="111">
                  <c:v>20720.13</c:v>
                </c:pt>
                <c:pt idx="112">
                  <c:v>4020.6600000000003</c:v>
                </c:pt>
                <c:pt idx="113">
                  <c:v>200.25</c:v>
                </c:pt>
                <c:pt idx="114">
                  <c:v>374.55000000000007</c:v>
                </c:pt>
              </c:numCache>
            </c:numRef>
          </c:xVal>
          <c:yVal>
            <c:numRef>
              <c:f>'ALS Borate Fusion'!$AO$2:$AO$116</c:f>
              <c:numCache>
                <c:formatCode>#,##0.0</c:formatCode>
                <c:ptCount val="115"/>
                <c:pt idx="0">
                  <c:v>904.89</c:v>
                </c:pt>
                <c:pt idx="1">
                  <c:v>836.61</c:v>
                </c:pt>
                <c:pt idx="2">
                  <c:v>902.55000000000007</c:v>
                </c:pt>
                <c:pt idx="3">
                  <c:v>2218.0399999999995</c:v>
                </c:pt>
                <c:pt idx="4">
                  <c:v>1295.5899999999999</c:v>
                </c:pt>
                <c:pt idx="5">
                  <c:v>2813.7200000000003</c:v>
                </c:pt>
                <c:pt idx="6">
                  <c:v>1084.01</c:v>
                </c:pt>
                <c:pt idx="7">
                  <c:v>1165.51</c:v>
                </c:pt>
                <c:pt idx="8">
                  <c:v>159.35</c:v>
                </c:pt>
                <c:pt idx="9">
                  <c:v>461.61</c:v>
                </c:pt>
                <c:pt idx="10">
                  <c:v>670.61</c:v>
                </c:pt>
                <c:pt idx="11">
                  <c:v>954.83</c:v>
                </c:pt>
                <c:pt idx="12">
                  <c:v>1474.3200000000002</c:v>
                </c:pt>
                <c:pt idx="13">
                  <c:v>1492.9399999999998</c:v>
                </c:pt>
                <c:pt idx="14">
                  <c:v>305.18</c:v>
                </c:pt>
                <c:pt idx="15">
                  <c:v>5596.65</c:v>
                </c:pt>
                <c:pt idx="16">
                  <c:v>481.08</c:v>
                </c:pt>
                <c:pt idx="17">
                  <c:v>319.44</c:v>
                </c:pt>
                <c:pt idx="18">
                  <c:v>505.94000000000005</c:v>
                </c:pt>
                <c:pt idx="19">
                  <c:v>238.76999999999998</c:v>
                </c:pt>
                <c:pt idx="20">
                  <c:v>447.08</c:v>
                </c:pt>
                <c:pt idx="21">
                  <c:v>280.69999999999993</c:v>
                </c:pt>
                <c:pt idx="22">
                  <c:v>900.42000000000007</c:v>
                </c:pt>
                <c:pt idx="23">
                  <c:v>21.44</c:v>
                </c:pt>
                <c:pt idx="24">
                  <c:v>20.389999999999997</c:v>
                </c:pt>
                <c:pt idx="25">
                  <c:v>1073.21</c:v>
                </c:pt>
                <c:pt idx="26">
                  <c:v>288.8</c:v>
                </c:pt>
                <c:pt idx="27">
                  <c:v>15.63</c:v>
                </c:pt>
                <c:pt idx="28">
                  <c:v>44.570000000000007</c:v>
                </c:pt>
                <c:pt idx="29">
                  <c:v>949</c:v>
                </c:pt>
                <c:pt idx="30">
                  <c:v>1217.8499999999999</c:v>
                </c:pt>
                <c:pt idx="31">
                  <c:v>1120.3599999999999</c:v>
                </c:pt>
                <c:pt idx="32">
                  <c:v>565.28000000000009</c:v>
                </c:pt>
                <c:pt idx="33">
                  <c:v>687.2</c:v>
                </c:pt>
                <c:pt idx="34">
                  <c:v>453.28</c:v>
                </c:pt>
                <c:pt idx="35">
                  <c:v>2463.9899999999998</c:v>
                </c:pt>
                <c:pt idx="36">
                  <c:v>419.34000000000003</c:v>
                </c:pt>
                <c:pt idx="37">
                  <c:v>263.13</c:v>
                </c:pt>
                <c:pt idx="38">
                  <c:v>2162.19</c:v>
                </c:pt>
                <c:pt idx="39">
                  <c:v>5989.06</c:v>
                </c:pt>
                <c:pt idx="40">
                  <c:v>11165.05</c:v>
                </c:pt>
                <c:pt idx="41">
                  <c:v>116.67999999999999</c:v>
                </c:pt>
                <c:pt idx="42">
                  <c:v>291.76</c:v>
                </c:pt>
                <c:pt idx="43">
                  <c:v>10639.3</c:v>
                </c:pt>
                <c:pt idx="44">
                  <c:v>2284.2600000000002</c:v>
                </c:pt>
                <c:pt idx="45">
                  <c:v>194.20999999999995</c:v>
                </c:pt>
                <c:pt idx="46">
                  <c:v>2811.8</c:v>
                </c:pt>
                <c:pt idx="47">
                  <c:v>1053.45</c:v>
                </c:pt>
                <c:pt idx="48">
                  <c:v>157.07999999999998</c:v>
                </c:pt>
                <c:pt idx="49">
                  <c:v>162.61999999999998</c:v>
                </c:pt>
                <c:pt idx="50">
                  <c:v>1030.3400000000001</c:v>
                </c:pt>
                <c:pt idx="51">
                  <c:v>115.11999999999999</c:v>
                </c:pt>
                <c:pt idx="52">
                  <c:v>395.99</c:v>
                </c:pt>
                <c:pt idx="53">
                  <c:v>2274.59</c:v>
                </c:pt>
                <c:pt idx="54">
                  <c:v>1105.1499999999999</c:v>
                </c:pt>
                <c:pt idx="55">
                  <c:v>2186.81</c:v>
                </c:pt>
                <c:pt idx="56">
                  <c:v>193.64000000000001</c:v>
                </c:pt>
                <c:pt idx="57">
                  <c:v>68.38</c:v>
                </c:pt>
                <c:pt idx="58">
                  <c:v>10503.9</c:v>
                </c:pt>
                <c:pt idx="59">
                  <c:v>3841.9</c:v>
                </c:pt>
                <c:pt idx="60">
                  <c:v>1608.4999999999998</c:v>
                </c:pt>
                <c:pt idx="61">
                  <c:v>2455.75</c:v>
                </c:pt>
                <c:pt idx="62">
                  <c:v>918.30000000000007</c:v>
                </c:pt>
                <c:pt idx="63">
                  <c:v>1116.18</c:v>
                </c:pt>
                <c:pt idx="64">
                  <c:v>105.07000000000001</c:v>
                </c:pt>
                <c:pt idx="65">
                  <c:v>900.70999999999992</c:v>
                </c:pt>
                <c:pt idx="66">
                  <c:v>10218.6</c:v>
                </c:pt>
                <c:pt idx="67">
                  <c:v>80.550000000000011</c:v>
                </c:pt>
                <c:pt idx="68">
                  <c:v>1232.3</c:v>
                </c:pt>
                <c:pt idx="69">
                  <c:v>3300.43</c:v>
                </c:pt>
                <c:pt idx="70">
                  <c:v>8604.7000000000007</c:v>
                </c:pt>
                <c:pt idx="71">
                  <c:v>1580.29</c:v>
                </c:pt>
                <c:pt idx="72">
                  <c:v>7284.2</c:v>
                </c:pt>
                <c:pt idx="73">
                  <c:v>576.5200000000001</c:v>
                </c:pt>
                <c:pt idx="74">
                  <c:v>349.9199999999999</c:v>
                </c:pt>
                <c:pt idx="75">
                  <c:v>3477.06</c:v>
                </c:pt>
                <c:pt idx="76">
                  <c:v>981.87</c:v>
                </c:pt>
                <c:pt idx="77">
                  <c:v>797.18999999999994</c:v>
                </c:pt>
                <c:pt idx="78">
                  <c:v>4016.6499999999996</c:v>
                </c:pt>
                <c:pt idx="79">
                  <c:v>2163.8000000000002</c:v>
                </c:pt>
                <c:pt idx="80">
                  <c:v>267.95999999999998</c:v>
                </c:pt>
                <c:pt idx="81">
                  <c:v>10918.7</c:v>
                </c:pt>
                <c:pt idx="82">
                  <c:v>173.01999999999998</c:v>
                </c:pt>
                <c:pt idx="83">
                  <c:v>242.57999999999998</c:v>
                </c:pt>
                <c:pt idx="84">
                  <c:v>4335.75</c:v>
                </c:pt>
                <c:pt idx="85">
                  <c:v>11229.4</c:v>
                </c:pt>
                <c:pt idx="86">
                  <c:v>9463.5</c:v>
                </c:pt>
                <c:pt idx="87">
                  <c:v>6300.5</c:v>
                </c:pt>
                <c:pt idx="88">
                  <c:v>2465.1999999999998</c:v>
                </c:pt>
                <c:pt idx="89">
                  <c:v>6250.05</c:v>
                </c:pt>
                <c:pt idx="90">
                  <c:v>6751.1</c:v>
                </c:pt>
                <c:pt idx="91">
                  <c:v>5944.3</c:v>
                </c:pt>
                <c:pt idx="92">
                  <c:v>2234.4299999999998</c:v>
                </c:pt>
                <c:pt idx="93">
                  <c:v>3761.6</c:v>
                </c:pt>
                <c:pt idx="94">
                  <c:v>13819.8</c:v>
                </c:pt>
                <c:pt idx="95">
                  <c:v>10421.6</c:v>
                </c:pt>
                <c:pt idx="96">
                  <c:v>5863.05</c:v>
                </c:pt>
                <c:pt idx="97">
                  <c:v>6446.05</c:v>
                </c:pt>
                <c:pt idx="98">
                  <c:v>2245.15</c:v>
                </c:pt>
                <c:pt idx="99">
                  <c:v>2998.3</c:v>
                </c:pt>
                <c:pt idx="100">
                  <c:v>5764.5</c:v>
                </c:pt>
                <c:pt idx="101">
                  <c:v>65.33</c:v>
                </c:pt>
                <c:pt idx="102">
                  <c:v>13458.29</c:v>
                </c:pt>
                <c:pt idx="103">
                  <c:v>16192.5</c:v>
                </c:pt>
                <c:pt idx="104">
                  <c:v>3405.95</c:v>
                </c:pt>
                <c:pt idx="105">
                  <c:v>6295.3</c:v>
                </c:pt>
                <c:pt idx="106">
                  <c:v>3839.2</c:v>
                </c:pt>
                <c:pt idx="107">
                  <c:v>7470.2</c:v>
                </c:pt>
                <c:pt idx="108">
                  <c:v>5002.75</c:v>
                </c:pt>
                <c:pt idx="109">
                  <c:v>5705.8</c:v>
                </c:pt>
                <c:pt idx="110">
                  <c:v>12468.2</c:v>
                </c:pt>
                <c:pt idx="111">
                  <c:v>20415.3</c:v>
                </c:pt>
                <c:pt idx="112">
                  <c:v>4112.07</c:v>
                </c:pt>
                <c:pt idx="113">
                  <c:v>215.03</c:v>
                </c:pt>
                <c:pt idx="114">
                  <c:v>394.39</c:v>
                </c:pt>
              </c:numCache>
            </c:numRef>
          </c:yVal>
        </c:ser>
        <c:axId val="103003648"/>
        <c:axId val="103005568"/>
      </c:scatterChart>
      <c:valAx>
        <c:axId val="103003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crossAx val="103005568"/>
        <c:crosses val="autoZero"/>
        <c:crossBetween val="midCat"/>
      </c:valAx>
      <c:valAx>
        <c:axId val="1030055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ALS Fusion</a:t>
                </a:r>
              </a:p>
            </c:rich>
          </c:tx>
          <c:layout/>
        </c:title>
        <c:numFmt formatCode="#,##0" sourceLinked="0"/>
        <c:tickLblPos val="nextTo"/>
        <c:crossAx val="103003648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Light REE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5198840769903768"/>
          <c:y val="9.6974319625360073E-2"/>
          <c:w val="0.7682478127734037"/>
          <c:h val="0.75808806961774788"/>
        </c:manualLayout>
      </c:layout>
      <c:scatterChart>
        <c:scatterStyle val="lineMarker"/>
        <c:ser>
          <c:idx val="0"/>
          <c:order val="0"/>
          <c:tx>
            <c:v>Light REE + Y</c:v>
          </c:tx>
          <c:spPr>
            <a:ln w="28575">
              <a:noFill/>
            </a:ln>
          </c:spPr>
          <c:xVal>
            <c:numRef>
              <c:f>'Acme Borate Fusion'!$AH$2:$AH$116</c:f>
              <c:numCache>
                <c:formatCode>#,##0.0</c:formatCode>
                <c:ptCount val="115"/>
                <c:pt idx="0">
                  <c:v>822.62</c:v>
                </c:pt>
                <c:pt idx="1">
                  <c:v>777.82999999999993</c:v>
                </c:pt>
                <c:pt idx="2">
                  <c:v>855.81999999999982</c:v>
                </c:pt>
                <c:pt idx="3">
                  <c:v>2061.9300000000003</c:v>
                </c:pt>
                <c:pt idx="4">
                  <c:v>1211.83</c:v>
                </c:pt>
                <c:pt idx="5">
                  <c:v>3063.63</c:v>
                </c:pt>
                <c:pt idx="6">
                  <c:v>1036.2</c:v>
                </c:pt>
                <c:pt idx="7">
                  <c:v>1079.21</c:v>
                </c:pt>
                <c:pt idx="8">
                  <c:v>154.32999999999998</c:v>
                </c:pt>
                <c:pt idx="9">
                  <c:v>423.80000000000007</c:v>
                </c:pt>
                <c:pt idx="10">
                  <c:v>657.2</c:v>
                </c:pt>
                <c:pt idx="11">
                  <c:v>865.94</c:v>
                </c:pt>
                <c:pt idx="12">
                  <c:v>1324.77</c:v>
                </c:pt>
                <c:pt idx="13">
                  <c:v>1248.9000000000001</c:v>
                </c:pt>
                <c:pt idx="14">
                  <c:v>287.20000000000005</c:v>
                </c:pt>
                <c:pt idx="15">
                  <c:v>4856.3100000000013</c:v>
                </c:pt>
                <c:pt idx="16">
                  <c:v>445.1</c:v>
                </c:pt>
                <c:pt idx="17">
                  <c:v>299.2</c:v>
                </c:pt>
                <c:pt idx="18">
                  <c:v>475.53</c:v>
                </c:pt>
                <c:pt idx="19">
                  <c:v>230.42000000000002</c:v>
                </c:pt>
                <c:pt idx="20">
                  <c:v>413.41</c:v>
                </c:pt>
                <c:pt idx="21">
                  <c:v>252</c:v>
                </c:pt>
                <c:pt idx="22">
                  <c:v>839.94999999999993</c:v>
                </c:pt>
                <c:pt idx="23">
                  <c:v>18.750000000000004</c:v>
                </c:pt>
                <c:pt idx="24">
                  <c:v>18.079999999999998</c:v>
                </c:pt>
                <c:pt idx="25">
                  <c:v>1015.51</c:v>
                </c:pt>
                <c:pt idx="26">
                  <c:v>270.05</c:v>
                </c:pt>
                <c:pt idx="27">
                  <c:v>15.47</c:v>
                </c:pt>
                <c:pt idx="28">
                  <c:v>39.469999999999992</c:v>
                </c:pt>
                <c:pt idx="29">
                  <c:v>818.18000000000006</c:v>
                </c:pt>
                <c:pt idx="30">
                  <c:v>1139.6599999999999</c:v>
                </c:pt>
                <c:pt idx="31">
                  <c:v>1046.3599999999999</c:v>
                </c:pt>
                <c:pt idx="32">
                  <c:v>496.32</c:v>
                </c:pt>
                <c:pt idx="33">
                  <c:v>613.44000000000005</c:v>
                </c:pt>
                <c:pt idx="34">
                  <c:v>424.07999999999993</c:v>
                </c:pt>
                <c:pt idx="35">
                  <c:v>2336.04</c:v>
                </c:pt>
                <c:pt idx="36">
                  <c:v>387.46999999999997</c:v>
                </c:pt>
                <c:pt idx="37">
                  <c:v>251.89</c:v>
                </c:pt>
                <c:pt idx="38">
                  <c:v>2074.75</c:v>
                </c:pt>
                <c:pt idx="39">
                  <c:v>5880.19</c:v>
                </c:pt>
                <c:pt idx="40">
                  <c:v>10457.220000000001</c:v>
                </c:pt>
                <c:pt idx="41">
                  <c:v>98.899999999999991</c:v>
                </c:pt>
                <c:pt idx="42">
                  <c:v>286.53000000000003</c:v>
                </c:pt>
                <c:pt idx="43">
                  <c:v>9998.5400000000009</c:v>
                </c:pt>
                <c:pt idx="44">
                  <c:v>2350.9799999999996</c:v>
                </c:pt>
                <c:pt idx="45">
                  <c:v>179.37</c:v>
                </c:pt>
                <c:pt idx="46">
                  <c:v>2808.94</c:v>
                </c:pt>
                <c:pt idx="47">
                  <c:v>1014.12</c:v>
                </c:pt>
                <c:pt idx="48">
                  <c:v>146.27999999999997</c:v>
                </c:pt>
                <c:pt idx="49">
                  <c:v>167.93</c:v>
                </c:pt>
                <c:pt idx="50">
                  <c:v>999.95999999999981</c:v>
                </c:pt>
                <c:pt idx="51">
                  <c:v>110.57000000000001</c:v>
                </c:pt>
                <c:pt idx="52">
                  <c:v>380.39</c:v>
                </c:pt>
                <c:pt idx="53">
                  <c:v>2279.8499999999995</c:v>
                </c:pt>
                <c:pt idx="54">
                  <c:v>1046.6100000000001</c:v>
                </c:pt>
                <c:pt idx="55">
                  <c:v>2166.33</c:v>
                </c:pt>
                <c:pt idx="56">
                  <c:v>197.14999999999998</c:v>
                </c:pt>
                <c:pt idx="57">
                  <c:v>69.45</c:v>
                </c:pt>
                <c:pt idx="58">
                  <c:v>10664.059999999998</c:v>
                </c:pt>
                <c:pt idx="59">
                  <c:v>3824.67</c:v>
                </c:pt>
                <c:pt idx="60">
                  <c:v>1598.2</c:v>
                </c:pt>
                <c:pt idx="61">
                  <c:v>2426.6899999999996</c:v>
                </c:pt>
                <c:pt idx="62">
                  <c:v>930.44999999999993</c:v>
                </c:pt>
                <c:pt idx="63">
                  <c:v>1129.9099999999999</c:v>
                </c:pt>
                <c:pt idx="64">
                  <c:v>102.77999999999997</c:v>
                </c:pt>
                <c:pt idx="65">
                  <c:v>918.00000000000011</c:v>
                </c:pt>
                <c:pt idx="66">
                  <c:v>9878.41</c:v>
                </c:pt>
                <c:pt idx="67">
                  <c:v>80.61</c:v>
                </c:pt>
                <c:pt idx="68">
                  <c:v>1211.8699999999999</c:v>
                </c:pt>
                <c:pt idx="69">
                  <c:v>3354.93</c:v>
                </c:pt>
                <c:pt idx="70">
                  <c:v>7846.83</c:v>
                </c:pt>
                <c:pt idx="71">
                  <c:v>1585.9900000000002</c:v>
                </c:pt>
                <c:pt idx="72">
                  <c:v>7413.3600000000006</c:v>
                </c:pt>
                <c:pt idx="73">
                  <c:v>563.19999999999993</c:v>
                </c:pt>
                <c:pt idx="74">
                  <c:v>345.40000000000003</c:v>
                </c:pt>
                <c:pt idx="75">
                  <c:v>3474.01</c:v>
                </c:pt>
                <c:pt idx="76">
                  <c:v>1001.3000000000001</c:v>
                </c:pt>
                <c:pt idx="77">
                  <c:v>769.78</c:v>
                </c:pt>
                <c:pt idx="78">
                  <c:v>4070.2799999999997</c:v>
                </c:pt>
                <c:pt idx="79">
                  <c:v>2245.21</c:v>
                </c:pt>
                <c:pt idx="80">
                  <c:v>243.22999999999996</c:v>
                </c:pt>
                <c:pt idx="81">
                  <c:v>11283.11</c:v>
                </c:pt>
                <c:pt idx="82">
                  <c:v>166.99000000000004</c:v>
                </c:pt>
                <c:pt idx="83">
                  <c:v>238.59999999999997</c:v>
                </c:pt>
                <c:pt idx="84">
                  <c:v>4239.2300000000005</c:v>
                </c:pt>
                <c:pt idx="85">
                  <c:v>10860.060000000001</c:v>
                </c:pt>
                <c:pt idx="86">
                  <c:v>9742.4299999999985</c:v>
                </c:pt>
                <c:pt idx="87">
                  <c:v>6159.55</c:v>
                </c:pt>
                <c:pt idx="88">
                  <c:v>2453.9700000000003</c:v>
                </c:pt>
                <c:pt idx="89">
                  <c:v>6126.43</c:v>
                </c:pt>
                <c:pt idx="90">
                  <c:v>6806.69</c:v>
                </c:pt>
                <c:pt idx="91">
                  <c:v>5869.4</c:v>
                </c:pt>
                <c:pt idx="92">
                  <c:v>2166.0500000000002</c:v>
                </c:pt>
                <c:pt idx="93">
                  <c:v>3619.2200000000003</c:v>
                </c:pt>
                <c:pt idx="94">
                  <c:v>14124.93</c:v>
                </c:pt>
                <c:pt idx="95">
                  <c:v>10430.849999999997</c:v>
                </c:pt>
                <c:pt idx="96">
                  <c:v>5646.6900000000005</c:v>
                </c:pt>
                <c:pt idx="97">
                  <c:v>6110.45</c:v>
                </c:pt>
                <c:pt idx="98">
                  <c:v>2164.4700000000003</c:v>
                </c:pt>
                <c:pt idx="99">
                  <c:v>2985.0499999999997</c:v>
                </c:pt>
                <c:pt idx="100">
                  <c:v>5620.1600000000008</c:v>
                </c:pt>
                <c:pt idx="101">
                  <c:v>61.830000000000005</c:v>
                </c:pt>
                <c:pt idx="102">
                  <c:v>13563.26</c:v>
                </c:pt>
                <c:pt idx="103">
                  <c:v>16108.199999999999</c:v>
                </c:pt>
                <c:pt idx="104">
                  <c:v>3221.0600000000004</c:v>
                </c:pt>
                <c:pt idx="105">
                  <c:v>6002.25</c:v>
                </c:pt>
                <c:pt idx="106">
                  <c:v>3713.4500000000003</c:v>
                </c:pt>
                <c:pt idx="107">
                  <c:v>7499.5999999999995</c:v>
                </c:pt>
                <c:pt idx="108">
                  <c:v>4967.2300000000005</c:v>
                </c:pt>
                <c:pt idx="109">
                  <c:v>5842.68</c:v>
                </c:pt>
                <c:pt idx="110">
                  <c:v>12476.16</c:v>
                </c:pt>
                <c:pt idx="111">
                  <c:v>20720.13</c:v>
                </c:pt>
                <c:pt idx="112">
                  <c:v>4020.6600000000003</c:v>
                </c:pt>
                <c:pt idx="113">
                  <c:v>200.25</c:v>
                </c:pt>
                <c:pt idx="114">
                  <c:v>374.55000000000007</c:v>
                </c:pt>
              </c:numCache>
            </c:numRef>
          </c:xVal>
          <c:yVal>
            <c:numRef>
              <c:f>'Acme 4 acid digestion'!$BG$2:$BG$116</c:f>
              <c:numCache>
                <c:formatCode>#,##0.0</c:formatCode>
                <c:ptCount val="115"/>
                <c:pt idx="0">
                  <c:v>1005.43</c:v>
                </c:pt>
                <c:pt idx="1">
                  <c:v>957.86000000000013</c:v>
                </c:pt>
                <c:pt idx="2">
                  <c:v>1057.6400000000001</c:v>
                </c:pt>
                <c:pt idx="3">
                  <c:v>2831.6499999999996</c:v>
                </c:pt>
                <c:pt idx="4">
                  <c:v>1553.5599999999997</c:v>
                </c:pt>
                <c:pt idx="5">
                  <c:v>3758.34</c:v>
                </c:pt>
                <c:pt idx="6">
                  <c:v>1336.0400000000004</c:v>
                </c:pt>
                <c:pt idx="7">
                  <c:v>1502.98</c:v>
                </c:pt>
                <c:pt idx="8">
                  <c:v>250.8</c:v>
                </c:pt>
                <c:pt idx="9">
                  <c:v>671.72999999999979</c:v>
                </c:pt>
                <c:pt idx="10">
                  <c:v>850.00000000000011</c:v>
                </c:pt>
                <c:pt idx="11">
                  <c:v>1045.8200000000002</c:v>
                </c:pt>
                <c:pt idx="12">
                  <c:v>1495.6900000000003</c:v>
                </c:pt>
                <c:pt idx="13">
                  <c:v>1507.95</c:v>
                </c:pt>
                <c:pt idx="14">
                  <c:v>336.75</c:v>
                </c:pt>
                <c:pt idx="15">
                  <c:v>5558.5999999999995</c:v>
                </c:pt>
                <c:pt idx="16">
                  <c:v>535.1</c:v>
                </c:pt>
                <c:pt idx="17">
                  <c:v>366.53999999999996</c:v>
                </c:pt>
                <c:pt idx="18">
                  <c:v>506.82</c:v>
                </c:pt>
                <c:pt idx="19">
                  <c:v>260.3</c:v>
                </c:pt>
                <c:pt idx="20">
                  <c:v>467.03000000000003</c:v>
                </c:pt>
                <c:pt idx="21">
                  <c:v>338.72000000000008</c:v>
                </c:pt>
                <c:pt idx="22">
                  <c:v>866.31</c:v>
                </c:pt>
                <c:pt idx="23">
                  <c:v>20.75</c:v>
                </c:pt>
                <c:pt idx="24">
                  <c:v>27.78</c:v>
                </c:pt>
                <c:pt idx="25">
                  <c:v>1257.22</c:v>
                </c:pt>
                <c:pt idx="26">
                  <c:v>264.45</c:v>
                </c:pt>
                <c:pt idx="27">
                  <c:v>18.38</c:v>
                </c:pt>
                <c:pt idx="28">
                  <c:v>42.489999999999995</c:v>
                </c:pt>
                <c:pt idx="29">
                  <c:v>899.78</c:v>
                </c:pt>
                <c:pt idx="30">
                  <c:v>1430.8699999999997</c:v>
                </c:pt>
                <c:pt idx="31">
                  <c:v>1097.7499999999998</c:v>
                </c:pt>
                <c:pt idx="32">
                  <c:v>383.18000000000006</c:v>
                </c:pt>
                <c:pt idx="33">
                  <c:v>719.56000000000006</c:v>
                </c:pt>
                <c:pt idx="34">
                  <c:v>527.38</c:v>
                </c:pt>
                <c:pt idx="35">
                  <c:v>2848.1800000000003</c:v>
                </c:pt>
                <c:pt idx="36">
                  <c:v>471.59000000000003</c:v>
                </c:pt>
                <c:pt idx="37">
                  <c:v>143.16</c:v>
                </c:pt>
                <c:pt idx="38">
                  <c:v>2482.2200000000003</c:v>
                </c:pt>
                <c:pt idx="39">
                  <c:v>5358.5</c:v>
                </c:pt>
                <c:pt idx="40">
                  <c:v>7420.5999999999995</c:v>
                </c:pt>
                <c:pt idx="41">
                  <c:v>86.29</c:v>
                </c:pt>
                <c:pt idx="42">
                  <c:v>235.07</c:v>
                </c:pt>
                <c:pt idx="43">
                  <c:v>6507.4000000000005</c:v>
                </c:pt>
                <c:pt idx="44">
                  <c:v>3002.23</c:v>
                </c:pt>
                <c:pt idx="45">
                  <c:v>219.03000000000003</c:v>
                </c:pt>
                <c:pt idx="46">
                  <c:v>5674.5199999999995</c:v>
                </c:pt>
                <c:pt idx="47">
                  <c:v>1218.17</c:v>
                </c:pt>
                <c:pt idx="48">
                  <c:v>198.39</c:v>
                </c:pt>
                <c:pt idx="49">
                  <c:v>172.01999999999998</c:v>
                </c:pt>
                <c:pt idx="50">
                  <c:v>1801.3400000000001</c:v>
                </c:pt>
                <c:pt idx="51">
                  <c:v>149.06</c:v>
                </c:pt>
                <c:pt idx="52">
                  <c:v>497.97</c:v>
                </c:pt>
                <c:pt idx="53">
                  <c:v>3121.07</c:v>
                </c:pt>
                <c:pt idx="54">
                  <c:v>1336.83</c:v>
                </c:pt>
                <c:pt idx="55">
                  <c:v>2663.4499999999994</c:v>
                </c:pt>
                <c:pt idx="56">
                  <c:v>248.4</c:v>
                </c:pt>
                <c:pt idx="57">
                  <c:v>87.630000000000024</c:v>
                </c:pt>
                <c:pt idx="58">
                  <c:v>9295.5999999999985</c:v>
                </c:pt>
                <c:pt idx="59">
                  <c:v>6423.7</c:v>
                </c:pt>
                <c:pt idx="60">
                  <c:v>2905.77</c:v>
                </c:pt>
                <c:pt idx="61">
                  <c:v>3722.5000000000005</c:v>
                </c:pt>
                <c:pt idx="62">
                  <c:v>1094.5700000000002</c:v>
                </c:pt>
                <c:pt idx="63">
                  <c:v>1474.07</c:v>
                </c:pt>
                <c:pt idx="64">
                  <c:v>111.10000000000002</c:v>
                </c:pt>
                <c:pt idx="65">
                  <c:v>1143.1999999999998</c:v>
                </c:pt>
                <c:pt idx="66">
                  <c:v>10132.9</c:v>
                </c:pt>
                <c:pt idx="67">
                  <c:v>133.05000000000001</c:v>
                </c:pt>
                <c:pt idx="68">
                  <c:v>1599.7699999999998</c:v>
                </c:pt>
                <c:pt idx="69">
                  <c:v>4631.9000000000005</c:v>
                </c:pt>
                <c:pt idx="70">
                  <c:v>6934.9</c:v>
                </c:pt>
                <c:pt idx="71">
                  <c:v>2514.3799999999997</c:v>
                </c:pt>
                <c:pt idx="72">
                  <c:v>8996.7000000000007</c:v>
                </c:pt>
                <c:pt idx="73">
                  <c:v>863.23000000000013</c:v>
                </c:pt>
                <c:pt idx="74">
                  <c:v>405.75999999999993</c:v>
                </c:pt>
                <c:pt idx="75">
                  <c:v>4328.1099999999997</c:v>
                </c:pt>
                <c:pt idx="76">
                  <c:v>1177.8</c:v>
                </c:pt>
                <c:pt idx="77">
                  <c:v>828.79000000000008</c:v>
                </c:pt>
                <c:pt idx="78">
                  <c:v>4486.5999999999995</c:v>
                </c:pt>
                <c:pt idx="79">
                  <c:v>2989.43</c:v>
                </c:pt>
                <c:pt idx="80">
                  <c:v>303.33999999999997</c:v>
                </c:pt>
                <c:pt idx="81">
                  <c:v>8920.7000000000007</c:v>
                </c:pt>
                <c:pt idx="82">
                  <c:v>205.95</c:v>
                </c:pt>
                <c:pt idx="83">
                  <c:v>295.11</c:v>
                </c:pt>
                <c:pt idx="84">
                  <c:v>5205.6000000000004</c:v>
                </c:pt>
                <c:pt idx="85">
                  <c:v>8000.4000000000005</c:v>
                </c:pt>
                <c:pt idx="86">
                  <c:v>9453.5</c:v>
                </c:pt>
                <c:pt idx="87">
                  <c:v>8513.5</c:v>
                </c:pt>
                <c:pt idx="88">
                  <c:v>4115.82</c:v>
                </c:pt>
                <c:pt idx="89">
                  <c:v>6614</c:v>
                </c:pt>
                <c:pt idx="90">
                  <c:v>8085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8172.9999999999991</c:v>
                </c:pt>
                <c:pt idx="95">
                  <c:v>6655</c:v>
                </c:pt>
                <c:pt idx="96">
                  <c:v>5993</c:v>
                </c:pt>
                <c:pt idx="97">
                  <c:v>5843.1</c:v>
                </c:pt>
                <c:pt idx="98">
                  <c:v>3358.81</c:v>
                </c:pt>
                <c:pt idx="99">
                  <c:v>5202.88</c:v>
                </c:pt>
                <c:pt idx="100">
                  <c:v>5714.7999999999993</c:v>
                </c:pt>
                <c:pt idx="101">
                  <c:v>100.11999999999999</c:v>
                </c:pt>
                <c:pt idx="102">
                  <c:v>7287.7999999999993</c:v>
                </c:pt>
                <c:pt idx="103">
                  <c:v>9806.4</c:v>
                </c:pt>
                <c:pt idx="104">
                  <c:v>4101.8599999999997</c:v>
                </c:pt>
                <c:pt idx="105">
                  <c:v>6644.7</c:v>
                </c:pt>
                <c:pt idx="106">
                  <c:v>4724.38</c:v>
                </c:pt>
                <c:pt idx="107">
                  <c:v>7159</c:v>
                </c:pt>
                <c:pt idx="108">
                  <c:v>6192.0999999999995</c:v>
                </c:pt>
                <c:pt idx="109">
                  <c:v>8121.3</c:v>
                </c:pt>
                <c:pt idx="110">
                  <c:v>9096.4</c:v>
                </c:pt>
                <c:pt idx="111">
                  <c:v>9917.9000000000015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</c:ser>
        <c:axId val="103054720"/>
        <c:axId val="103069184"/>
      </c:scatterChart>
      <c:valAx>
        <c:axId val="103054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/>
        </c:title>
        <c:numFmt formatCode="#,##0" sourceLinked="0"/>
        <c:tickLblPos val="nextTo"/>
        <c:crossAx val="103069184"/>
        <c:crosses val="autoZero"/>
        <c:crossBetween val="midCat"/>
      </c:valAx>
      <c:valAx>
        <c:axId val="1030691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Acme 4 acid</a:t>
                </a:r>
              </a:p>
            </c:rich>
          </c:tx>
          <c:layout/>
        </c:title>
        <c:numFmt formatCode="#,##0" sourceLinked="0"/>
        <c:tickLblPos val="nextTo"/>
        <c:crossAx val="103054720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Heavy REE+Y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5626640419947516"/>
          <c:y val="0.10084129565010869"/>
          <c:w val="0.78155314960629918"/>
          <c:h val="0.73022635511628331"/>
        </c:manualLayout>
      </c:layout>
      <c:scatterChart>
        <c:scatterStyle val="lineMarker"/>
        <c:ser>
          <c:idx val="0"/>
          <c:order val="0"/>
          <c:tx>
            <c:v>Heavy REE</c:v>
          </c:tx>
          <c:spPr>
            <a:ln w="28575">
              <a:noFill/>
            </a:ln>
          </c:spPr>
          <c:xVal>
            <c:numRef>
              <c:f>'Acme Borate Fusion'!$AI$2:$AI$116</c:f>
              <c:numCache>
                <c:formatCode>#,##0.0</c:formatCode>
                <c:ptCount val="115"/>
                <c:pt idx="0">
                  <c:v>281.09999999999997</c:v>
                </c:pt>
                <c:pt idx="1">
                  <c:v>305.58000000000004</c:v>
                </c:pt>
                <c:pt idx="2">
                  <c:v>278.39</c:v>
                </c:pt>
                <c:pt idx="3">
                  <c:v>474.54999999999995</c:v>
                </c:pt>
                <c:pt idx="4">
                  <c:v>313.07</c:v>
                </c:pt>
                <c:pt idx="5">
                  <c:v>804.59000000000015</c:v>
                </c:pt>
                <c:pt idx="6">
                  <c:v>269.12</c:v>
                </c:pt>
                <c:pt idx="7">
                  <c:v>274.56</c:v>
                </c:pt>
                <c:pt idx="8">
                  <c:v>161.96</c:v>
                </c:pt>
                <c:pt idx="9">
                  <c:v>403.13</c:v>
                </c:pt>
                <c:pt idx="10">
                  <c:v>312.42</c:v>
                </c:pt>
                <c:pt idx="11">
                  <c:v>215.6</c:v>
                </c:pt>
                <c:pt idx="12">
                  <c:v>255.86</c:v>
                </c:pt>
                <c:pt idx="13">
                  <c:v>276.29999999999995</c:v>
                </c:pt>
                <c:pt idx="14">
                  <c:v>56.84</c:v>
                </c:pt>
                <c:pt idx="15">
                  <c:v>864.91000000000008</c:v>
                </c:pt>
                <c:pt idx="16">
                  <c:v>169.26</c:v>
                </c:pt>
                <c:pt idx="17">
                  <c:v>132.63</c:v>
                </c:pt>
                <c:pt idx="18">
                  <c:v>153.55000000000001</c:v>
                </c:pt>
                <c:pt idx="19">
                  <c:v>129.70999999999998</c:v>
                </c:pt>
                <c:pt idx="20">
                  <c:v>146.76999999999998</c:v>
                </c:pt>
                <c:pt idx="21">
                  <c:v>143.22999999999999</c:v>
                </c:pt>
                <c:pt idx="22">
                  <c:v>134.56</c:v>
                </c:pt>
                <c:pt idx="23">
                  <c:v>17.75</c:v>
                </c:pt>
                <c:pt idx="24">
                  <c:v>12.830000000000002</c:v>
                </c:pt>
                <c:pt idx="25">
                  <c:v>333.14</c:v>
                </c:pt>
                <c:pt idx="26">
                  <c:v>22.14</c:v>
                </c:pt>
                <c:pt idx="27">
                  <c:v>15.82</c:v>
                </c:pt>
                <c:pt idx="28">
                  <c:v>24.48</c:v>
                </c:pt>
                <c:pt idx="29">
                  <c:v>127.41</c:v>
                </c:pt>
                <c:pt idx="30">
                  <c:v>171.01</c:v>
                </c:pt>
                <c:pt idx="31">
                  <c:v>189.45999999999998</c:v>
                </c:pt>
                <c:pt idx="32">
                  <c:v>126.53</c:v>
                </c:pt>
                <c:pt idx="33">
                  <c:v>143.10000000000002</c:v>
                </c:pt>
                <c:pt idx="34">
                  <c:v>80.240000000000009</c:v>
                </c:pt>
                <c:pt idx="35">
                  <c:v>246.38</c:v>
                </c:pt>
                <c:pt idx="36">
                  <c:v>156.84</c:v>
                </c:pt>
                <c:pt idx="37">
                  <c:v>55</c:v>
                </c:pt>
                <c:pt idx="38">
                  <c:v>42.89</c:v>
                </c:pt>
                <c:pt idx="39">
                  <c:v>636.40000000000009</c:v>
                </c:pt>
                <c:pt idx="40">
                  <c:v>1027.43</c:v>
                </c:pt>
                <c:pt idx="41">
                  <c:v>47.9</c:v>
                </c:pt>
                <c:pt idx="42">
                  <c:v>75.239999999999995</c:v>
                </c:pt>
                <c:pt idx="43">
                  <c:v>808.13999999999987</c:v>
                </c:pt>
                <c:pt idx="44">
                  <c:v>430.09</c:v>
                </c:pt>
                <c:pt idx="45">
                  <c:v>44.34</c:v>
                </c:pt>
                <c:pt idx="46">
                  <c:v>3165.87</c:v>
                </c:pt>
                <c:pt idx="47">
                  <c:v>86.63</c:v>
                </c:pt>
                <c:pt idx="48">
                  <c:v>45.94</c:v>
                </c:pt>
                <c:pt idx="49">
                  <c:v>34.57</c:v>
                </c:pt>
                <c:pt idx="50">
                  <c:v>638.87</c:v>
                </c:pt>
                <c:pt idx="51">
                  <c:v>29.71</c:v>
                </c:pt>
                <c:pt idx="52">
                  <c:v>289.51</c:v>
                </c:pt>
                <c:pt idx="53">
                  <c:v>782.28</c:v>
                </c:pt>
                <c:pt idx="54">
                  <c:v>369.63</c:v>
                </c:pt>
                <c:pt idx="55">
                  <c:v>519.29999999999995</c:v>
                </c:pt>
                <c:pt idx="56">
                  <c:v>35.989999999999995</c:v>
                </c:pt>
                <c:pt idx="57">
                  <c:v>16.670000000000002</c:v>
                </c:pt>
                <c:pt idx="58">
                  <c:v>2866.23</c:v>
                </c:pt>
                <c:pt idx="59">
                  <c:v>2087.84</c:v>
                </c:pt>
                <c:pt idx="60">
                  <c:v>1222.17</c:v>
                </c:pt>
                <c:pt idx="61">
                  <c:v>950.78</c:v>
                </c:pt>
                <c:pt idx="62">
                  <c:v>135.70000000000002</c:v>
                </c:pt>
                <c:pt idx="63">
                  <c:v>259.34999999999997</c:v>
                </c:pt>
                <c:pt idx="64">
                  <c:v>10.7</c:v>
                </c:pt>
                <c:pt idx="65">
                  <c:v>88.58</c:v>
                </c:pt>
                <c:pt idx="66">
                  <c:v>6514.0400000000009</c:v>
                </c:pt>
                <c:pt idx="67">
                  <c:v>44.64</c:v>
                </c:pt>
                <c:pt idx="68">
                  <c:v>148.23000000000002</c:v>
                </c:pt>
                <c:pt idx="69">
                  <c:v>482.58000000000004</c:v>
                </c:pt>
                <c:pt idx="70">
                  <c:v>569.15</c:v>
                </c:pt>
                <c:pt idx="71">
                  <c:v>1182.27</c:v>
                </c:pt>
                <c:pt idx="72">
                  <c:v>3532.31</c:v>
                </c:pt>
                <c:pt idx="73">
                  <c:v>432.71</c:v>
                </c:pt>
                <c:pt idx="74">
                  <c:v>62.03</c:v>
                </c:pt>
                <c:pt idx="75">
                  <c:v>1365.26</c:v>
                </c:pt>
                <c:pt idx="76">
                  <c:v>146.38</c:v>
                </c:pt>
                <c:pt idx="77">
                  <c:v>86.88</c:v>
                </c:pt>
                <c:pt idx="78">
                  <c:v>199.72</c:v>
                </c:pt>
                <c:pt idx="79">
                  <c:v>644.4</c:v>
                </c:pt>
                <c:pt idx="80">
                  <c:v>40.61</c:v>
                </c:pt>
                <c:pt idx="81">
                  <c:v>2003.56</c:v>
                </c:pt>
                <c:pt idx="82">
                  <c:v>48.800000000000004</c:v>
                </c:pt>
                <c:pt idx="83">
                  <c:v>43.18</c:v>
                </c:pt>
                <c:pt idx="84">
                  <c:v>989.37</c:v>
                </c:pt>
                <c:pt idx="85">
                  <c:v>1280.6299999999999</c:v>
                </c:pt>
                <c:pt idx="86">
                  <c:v>5483.91</c:v>
                </c:pt>
                <c:pt idx="87">
                  <c:v>3090.33</c:v>
                </c:pt>
                <c:pt idx="88">
                  <c:v>1715.8899999999999</c:v>
                </c:pt>
                <c:pt idx="89">
                  <c:v>904.55</c:v>
                </c:pt>
                <c:pt idx="90">
                  <c:v>2173.7600000000002</c:v>
                </c:pt>
                <c:pt idx="91">
                  <c:v>645.56999999999994</c:v>
                </c:pt>
                <c:pt idx="92">
                  <c:v>1196.99</c:v>
                </c:pt>
                <c:pt idx="93">
                  <c:v>725.93</c:v>
                </c:pt>
                <c:pt idx="94">
                  <c:v>1380.28</c:v>
                </c:pt>
                <c:pt idx="95">
                  <c:v>1104.53</c:v>
                </c:pt>
                <c:pt idx="96">
                  <c:v>1035.3499999999999</c:v>
                </c:pt>
                <c:pt idx="97">
                  <c:v>258.58999999999997</c:v>
                </c:pt>
                <c:pt idx="98">
                  <c:v>1694.39</c:v>
                </c:pt>
                <c:pt idx="99">
                  <c:v>4688.8999999999996</c:v>
                </c:pt>
                <c:pt idx="100">
                  <c:v>224.52</c:v>
                </c:pt>
                <c:pt idx="101">
                  <c:v>60.79</c:v>
                </c:pt>
                <c:pt idx="102">
                  <c:v>304.71999999999997</c:v>
                </c:pt>
                <c:pt idx="103">
                  <c:v>3932.41</c:v>
                </c:pt>
                <c:pt idx="104">
                  <c:v>794.62</c:v>
                </c:pt>
                <c:pt idx="105">
                  <c:v>1295.53</c:v>
                </c:pt>
                <c:pt idx="106">
                  <c:v>952.59</c:v>
                </c:pt>
                <c:pt idx="107">
                  <c:v>1389.72</c:v>
                </c:pt>
                <c:pt idx="108">
                  <c:v>1252.08</c:v>
                </c:pt>
                <c:pt idx="109">
                  <c:v>4366.03</c:v>
                </c:pt>
                <c:pt idx="110">
                  <c:v>1998.2200000000003</c:v>
                </c:pt>
                <c:pt idx="111">
                  <c:v>2458.94</c:v>
                </c:pt>
                <c:pt idx="112">
                  <c:v>744.8599999999999</c:v>
                </c:pt>
                <c:pt idx="113">
                  <c:v>68.710000000000008</c:v>
                </c:pt>
                <c:pt idx="114">
                  <c:v>76.139999999999986</c:v>
                </c:pt>
              </c:numCache>
            </c:numRef>
          </c:xVal>
          <c:yVal>
            <c:numRef>
              <c:f>'ALS Borate Fusion'!$AP$2:$AP$116</c:f>
              <c:numCache>
                <c:formatCode>#,##0.0</c:formatCode>
                <c:ptCount val="115"/>
                <c:pt idx="0">
                  <c:v>295.52</c:v>
                </c:pt>
                <c:pt idx="1">
                  <c:v>323.52999999999997</c:v>
                </c:pt>
                <c:pt idx="2">
                  <c:v>296.8</c:v>
                </c:pt>
                <c:pt idx="3">
                  <c:v>500.40999999999997</c:v>
                </c:pt>
                <c:pt idx="4">
                  <c:v>344.75</c:v>
                </c:pt>
                <c:pt idx="5">
                  <c:v>784.5</c:v>
                </c:pt>
                <c:pt idx="6">
                  <c:v>279.89</c:v>
                </c:pt>
                <c:pt idx="7">
                  <c:v>292.43</c:v>
                </c:pt>
                <c:pt idx="8">
                  <c:v>171.92000000000002</c:v>
                </c:pt>
                <c:pt idx="9">
                  <c:v>423.51</c:v>
                </c:pt>
                <c:pt idx="10">
                  <c:v>315.18</c:v>
                </c:pt>
                <c:pt idx="11">
                  <c:v>224.08</c:v>
                </c:pt>
                <c:pt idx="12">
                  <c:v>277.04000000000002</c:v>
                </c:pt>
                <c:pt idx="13">
                  <c:v>332.69</c:v>
                </c:pt>
                <c:pt idx="14">
                  <c:v>63.11</c:v>
                </c:pt>
                <c:pt idx="15">
                  <c:v>1016.75</c:v>
                </c:pt>
                <c:pt idx="16">
                  <c:v>191.53</c:v>
                </c:pt>
                <c:pt idx="17">
                  <c:v>144.21</c:v>
                </c:pt>
                <c:pt idx="18">
                  <c:v>156.71</c:v>
                </c:pt>
                <c:pt idx="19">
                  <c:v>133.37</c:v>
                </c:pt>
                <c:pt idx="20">
                  <c:v>152.85</c:v>
                </c:pt>
                <c:pt idx="21">
                  <c:v>150.76999999999998</c:v>
                </c:pt>
                <c:pt idx="22">
                  <c:v>143.97999999999999</c:v>
                </c:pt>
                <c:pt idx="23">
                  <c:v>18.36</c:v>
                </c:pt>
                <c:pt idx="24">
                  <c:v>14.08</c:v>
                </c:pt>
                <c:pt idx="25">
                  <c:v>357.41</c:v>
                </c:pt>
                <c:pt idx="26">
                  <c:v>23.86</c:v>
                </c:pt>
                <c:pt idx="27">
                  <c:v>16.82</c:v>
                </c:pt>
                <c:pt idx="28">
                  <c:v>27.59</c:v>
                </c:pt>
                <c:pt idx="29">
                  <c:v>145.79</c:v>
                </c:pt>
                <c:pt idx="30">
                  <c:v>183.56</c:v>
                </c:pt>
                <c:pt idx="31">
                  <c:v>207.28</c:v>
                </c:pt>
                <c:pt idx="32">
                  <c:v>142.79</c:v>
                </c:pt>
                <c:pt idx="33">
                  <c:v>163.07</c:v>
                </c:pt>
                <c:pt idx="34">
                  <c:v>85.87</c:v>
                </c:pt>
                <c:pt idx="35">
                  <c:v>263.76</c:v>
                </c:pt>
                <c:pt idx="36">
                  <c:v>165.4</c:v>
                </c:pt>
                <c:pt idx="37">
                  <c:v>58.41</c:v>
                </c:pt>
                <c:pt idx="38">
                  <c:v>47.620000000000005</c:v>
                </c:pt>
                <c:pt idx="39">
                  <c:v>643.80999999999995</c:v>
                </c:pt>
                <c:pt idx="40">
                  <c:v>1082.2</c:v>
                </c:pt>
                <c:pt idx="41">
                  <c:v>48.49</c:v>
                </c:pt>
                <c:pt idx="42">
                  <c:v>75.86</c:v>
                </c:pt>
                <c:pt idx="43">
                  <c:v>810.6</c:v>
                </c:pt>
                <c:pt idx="44">
                  <c:v>418.6</c:v>
                </c:pt>
                <c:pt idx="45">
                  <c:v>48.569999999999993</c:v>
                </c:pt>
                <c:pt idx="46">
                  <c:v>3227.3</c:v>
                </c:pt>
                <c:pt idx="47">
                  <c:v>95.07</c:v>
                </c:pt>
                <c:pt idx="48">
                  <c:v>47.22</c:v>
                </c:pt>
                <c:pt idx="49">
                  <c:v>32.549999999999997</c:v>
                </c:pt>
                <c:pt idx="50">
                  <c:v>633.97</c:v>
                </c:pt>
                <c:pt idx="51">
                  <c:v>29.57</c:v>
                </c:pt>
                <c:pt idx="52">
                  <c:v>294.57</c:v>
                </c:pt>
                <c:pt idx="53">
                  <c:v>762.36</c:v>
                </c:pt>
                <c:pt idx="54">
                  <c:v>386.13</c:v>
                </c:pt>
                <c:pt idx="55">
                  <c:v>528.48</c:v>
                </c:pt>
                <c:pt idx="56">
                  <c:v>36.900000000000006</c:v>
                </c:pt>
                <c:pt idx="57">
                  <c:v>17.16</c:v>
                </c:pt>
                <c:pt idx="58">
                  <c:v>2911.8</c:v>
                </c:pt>
                <c:pt idx="59">
                  <c:v>2178.6999999999998</c:v>
                </c:pt>
                <c:pt idx="60">
                  <c:v>1275.7</c:v>
                </c:pt>
                <c:pt idx="61">
                  <c:v>1016.5</c:v>
                </c:pt>
                <c:pt idx="62">
                  <c:v>142.9</c:v>
                </c:pt>
                <c:pt idx="63">
                  <c:v>274.49</c:v>
                </c:pt>
                <c:pt idx="64">
                  <c:v>11.22</c:v>
                </c:pt>
                <c:pt idx="65">
                  <c:v>95.740000000000009</c:v>
                </c:pt>
                <c:pt idx="66">
                  <c:v>6910.6</c:v>
                </c:pt>
                <c:pt idx="67">
                  <c:v>47.44</c:v>
                </c:pt>
                <c:pt idx="68">
                  <c:v>160.22</c:v>
                </c:pt>
                <c:pt idx="69">
                  <c:v>499.31</c:v>
                </c:pt>
                <c:pt idx="70">
                  <c:v>665.11</c:v>
                </c:pt>
                <c:pt idx="71">
                  <c:v>1248.3499999999999</c:v>
                </c:pt>
                <c:pt idx="72">
                  <c:v>3752.3999999999996</c:v>
                </c:pt>
                <c:pt idx="73">
                  <c:v>470.82</c:v>
                </c:pt>
                <c:pt idx="74">
                  <c:v>66.11</c:v>
                </c:pt>
                <c:pt idx="75">
                  <c:v>1450.2</c:v>
                </c:pt>
                <c:pt idx="76">
                  <c:v>151.87</c:v>
                </c:pt>
                <c:pt idx="77">
                  <c:v>97.1</c:v>
                </c:pt>
                <c:pt idx="78">
                  <c:v>221.67000000000002</c:v>
                </c:pt>
                <c:pt idx="79">
                  <c:v>670.04</c:v>
                </c:pt>
                <c:pt idx="80">
                  <c:v>45.95</c:v>
                </c:pt>
                <c:pt idx="81">
                  <c:v>2175.1999999999998</c:v>
                </c:pt>
                <c:pt idx="82">
                  <c:v>55.19</c:v>
                </c:pt>
                <c:pt idx="83">
                  <c:v>46.78</c:v>
                </c:pt>
                <c:pt idx="84">
                  <c:v>1096.93</c:v>
                </c:pt>
                <c:pt idx="85">
                  <c:v>1425.41</c:v>
                </c:pt>
                <c:pt idx="86">
                  <c:v>5883.5</c:v>
                </c:pt>
                <c:pt idx="87">
                  <c:v>3468.3</c:v>
                </c:pt>
                <c:pt idx="88">
                  <c:v>1848.35</c:v>
                </c:pt>
                <c:pt idx="89">
                  <c:v>1000.8800000000001</c:v>
                </c:pt>
                <c:pt idx="90">
                  <c:v>2343.75</c:v>
                </c:pt>
                <c:pt idx="91">
                  <c:v>688.65</c:v>
                </c:pt>
                <c:pt idx="92">
                  <c:v>1270.6200000000001</c:v>
                </c:pt>
                <c:pt idx="93">
                  <c:v>783.89</c:v>
                </c:pt>
                <c:pt idx="94">
                  <c:v>1481.19</c:v>
                </c:pt>
                <c:pt idx="95">
                  <c:v>1174.95</c:v>
                </c:pt>
                <c:pt idx="96">
                  <c:v>1142.6500000000001</c:v>
                </c:pt>
                <c:pt idx="97">
                  <c:v>306.71000000000004</c:v>
                </c:pt>
                <c:pt idx="98">
                  <c:v>1849.9</c:v>
                </c:pt>
                <c:pt idx="99">
                  <c:v>4984.3999999999996</c:v>
                </c:pt>
                <c:pt idx="100">
                  <c:v>267.49</c:v>
                </c:pt>
                <c:pt idx="101">
                  <c:v>72.47</c:v>
                </c:pt>
                <c:pt idx="102">
                  <c:v>370.12</c:v>
                </c:pt>
                <c:pt idx="103">
                  <c:v>4287.1000000000004</c:v>
                </c:pt>
                <c:pt idx="104">
                  <c:v>876.6400000000001</c:v>
                </c:pt>
                <c:pt idx="105">
                  <c:v>1420.5</c:v>
                </c:pt>
                <c:pt idx="106">
                  <c:v>1062.06</c:v>
                </c:pt>
                <c:pt idx="107">
                  <c:v>1484.35</c:v>
                </c:pt>
                <c:pt idx="108">
                  <c:v>1431.35</c:v>
                </c:pt>
                <c:pt idx="109">
                  <c:v>4819.8999999999996</c:v>
                </c:pt>
                <c:pt idx="110">
                  <c:v>2175.5</c:v>
                </c:pt>
                <c:pt idx="111">
                  <c:v>2745.1</c:v>
                </c:pt>
                <c:pt idx="112">
                  <c:v>804.6</c:v>
                </c:pt>
                <c:pt idx="113">
                  <c:v>74.28</c:v>
                </c:pt>
                <c:pt idx="114">
                  <c:v>82.72</c:v>
                </c:pt>
              </c:numCache>
            </c:numRef>
          </c:yVal>
        </c:ser>
        <c:axId val="104174336"/>
        <c:axId val="104176256"/>
      </c:scatterChart>
      <c:valAx>
        <c:axId val="1041743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>
            <c:manualLayout>
              <c:xMode val="edge"/>
              <c:yMode val="edge"/>
              <c:x val="0.44398731408573927"/>
              <c:y val="0.91800062115205439"/>
            </c:manualLayout>
          </c:layout>
        </c:title>
        <c:numFmt formatCode="#,##0" sourceLinked="0"/>
        <c:tickLblPos val="nextTo"/>
        <c:crossAx val="104176256"/>
        <c:crosses val="autoZero"/>
        <c:crossBetween val="midCat"/>
      </c:valAx>
      <c:valAx>
        <c:axId val="1041762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ALS Fusion</a:t>
                </a:r>
              </a:p>
            </c:rich>
          </c:tx>
          <c:layout>
            <c:manualLayout>
              <c:xMode val="edge"/>
              <c:yMode val="edge"/>
              <c:x val="1.666666666666667E-2"/>
              <c:y val="0.33873096199401997"/>
            </c:manualLayout>
          </c:layout>
        </c:title>
        <c:numFmt formatCode="#,##0" sourceLinked="0"/>
        <c:tickLblPos val="nextTo"/>
        <c:crossAx val="104174336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Heavy REE+Y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7736351706036746"/>
          <c:y val="0.10178594478968821"/>
          <c:w val="0.74991426071741019"/>
          <c:h val="0.73160240215874672"/>
        </c:manualLayout>
      </c:layout>
      <c:scatterChart>
        <c:scatterStyle val="lineMarker"/>
        <c:ser>
          <c:idx val="0"/>
          <c:order val="0"/>
          <c:tx>
            <c:v>Heavy REE</c:v>
          </c:tx>
          <c:spPr>
            <a:ln w="28575">
              <a:noFill/>
            </a:ln>
          </c:spPr>
          <c:xVal>
            <c:numRef>
              <c:f>'Acme Borate Fusion'!$AI$2:$AI$116</c:f>
              <c:numCache>
                <c:formatCode>#,##0.0</c:formatCode>
                <c:ptCount val="115"/>
                <c:pt idx="0">
                  <c:v>281.09999999999997</c:v>
                </c:pt>
                <c:pt idx="1">
                  <c:v>305.58000000000004</c:v>
                </c:pt>
                <c:pt idx="2">
                  <c:v>278.39</c:v>
                </c:pt>
                <c:pt idx="3">
                  <c:v>474.54999999999995</c:v>
                </c:pt>
                <c:pt idx="4">
                  <c:v>313.07</c:v>
                </c:pt>
                <c:pt idx="5">
                  <c:v>804.59000000000015</c:v>
                </c:pt>
                <c:pt idx="6">
                  <c:v>269.12</c:v>
                </c:pt>
                <c:pt idx="7">
                  <c:v>274.56</c:v>
                </c:pt>
                <c:pt idx="8">
                  <c:v>161.96</c:v>
                </c:pt>
                <c:pt idx="9">
                  <c:v>403.13</c:v>
                </c:pt>
                <c:pt idx="10">
                  <c:v>312.42</c:v>
                </c:pt>
                <c:pt idx="11">
                  <c:v>215.6</c:v>
                </c:pt>
                <c:pt idx="12">
                  <c:v>255.86</c:v>
                </c:pt>
                <c:pt idx="13">
                  <c:v>276.29999999999995</c:v>
                </c:pt>
                <c:pt idx="14">
                  <c:v>56.84</c:v>
                </c:pt>
                <c:pt idx="15">
                  <c:v>864.91000000000008</c:v>
                </c:pt>
                <c:pt idx="16">
                  <c:v>169.26</c:v>
                </c:pt>
                <c:pt idx="17">
                  <c:v>132.63</c:v>
                </c:pt>
                <c:pt idx="18">
                  <c:v>153.55000000000001</c:v>
                </c:pt>
                <c:pt idx="19">
                  <c:v>129.70999999999998</c:v>
                </c:pt>
                <c:pt idx="20">
                  <c:v>146.76999999999998</c:v>
                </c:pt>
                <c:pt idx="21">
                  <c:v>143.22999999999999</c:v>
                </c:pt>
                <c:pt idx="22">
                  <c:v>134.56</c:v>
                </c:pt>
                <c:pt idx="23">
                  <c:v>17.75</c:v>
                </c:pt>
                <c:pt idx="24">
                  <c:v>12.830000000000002</c:v>
                </c:pt>
                <c:pt idx="25">
                  <c:v>333.14</c:v>
                </c:pt>
                <c:pt idx="26">
                  <c:v>22.14</c:v>
                </c:pt>
                <c:pt idx="27">
                  <c:v>15.82</c:v>
                </c:pt>
                <c:pt idx="28">
                  <c:v>24.48</c:v>
                </c:pt>
                <c:pt idx="29">
                  <c:v>127.41</c:v>
                </c:pt>
                <c:pt idx="30">
                  <c:v>171.01</c:v>
                </c:pt>
                <c:pt idx="31">
                  <c:v>189.45999999999998</c:v>
                </c:pt>
                <c:pt idx="32">
                  <c:v>126.53</c:v>
                </c:pt>
                <c:pt idx="33">
                  <c:v>143.10000000000002</c:v>
                </c:pt>
                <c:pt idx="34">
                  <c:v>80.240000000000009</c:v>
                </c:pt>
                <c:pt idx="35">
                  <c:v>246.38</c:v>
                </c:pt>
                <c:pt idx="36">
                  <c:v>156.84</c:v>
                </c:pt>
                <c:pt idx="37">
                  <c:v>55</c:v>
                </c:pt>
                <c:pt idx="38">
                  <c:v>42.89</c:v>
                </c:pt>
                <c:pt idx="39">
                  <c:v>636.40000000000009</c:v>
                </c:pt>
                <c:pt idx="40">
                  <c:v>1027.43</c:v>
                </c:pt>
                <c:pt idx="41">
                  <c:v>47.9</c:v>
                </c:pt>
                <c:pt idx="42">
                  <c:v>75.239999999999995</c:v>
                </c:pt>
                <c:pt idx="43">
                  <c:v>808.13999999999987</c:v>
                </c:pt>
                <c:pt idx="44">
                  <c:v>430.09</c:v>
                </c:pt>
                <c:pt idx="45">
                  <c:v>44.34</c:v>
                </c:pt>
                <c:pt idx="46">
                  <c:v>3165.87</c:v>
                </c:pt>
                <c:pt idx="47">
                  <c:v>86.63</c:v>
                </c:pt>
                <c:pt idx="48">
                  <c:v>45.94</c:v>
                </c:pt>
                <c:pt idx="49">
                  <c:v>34.57</c:v>
                </c:pt>
                <c:pt idx="50">
                  <c:v>638.87</c:v>
                </c:pt>
                <c:pt idx="51">
                  <c:v>29.71</c:v>
                </c:pt>
                <c:pt idx="52">
                  <c:v>289.51</c:v>
                </c:pt>
                <c:pt idx="53">
                  <c:v>782.28</c:v>
                </c:pt>
                <c:pt idx="54">
                  <c:v>369.63</c:v>
                </c:pt>
                <c:pt idx="55">
                  <c:v>519.29999999999995</c:v>
                </c:pt>
                <c:pt idx="56">
                  <c:v>35.989999999999995</c:v>
                </c:pt>
                <c:pt idx="57">
                  <c:v>16.670000000000002</c:v>
                </c:pt>
                <c:pt idx="58">
                  <c:v>2866.23</c:v>
                </c:pt>
                <c:pt idx="59">
                  <c:v>2087.84</c:v>
                </c:pt>
                <c:pt idx="60">
                  <c:v>1222.17</c:v>
                </c:pt>
                <c:pt idx="61">
                  <c:v>950.78</c:v>
                </c:pt>
                <c:pt idx="62">
                  <c:v>135.70000000000002</c:v>
                </c:pt>
                <c:pt idx="63">
                  <c:v>259.34999999999997</c:v>
                </c:pt>
                <c:pt idx="64">
                  <c:v>10.7</c:v>
                </c:pt>
                <c:pt idx="65">
                  <c:v>88.58</c:v>
                </c:pt>
                <c:pt idx="66">
                  <c:v>6514.0400000000009</c:v>
                </c:pt>
                <c:pt idx="67">
                  <c:v>44.64</c:v>
                </c:pt>
                <c:pt idx="68">
                  <c:v>148.23000000000002</c:v>
                </c:pt>
                <c:pt idx="69">
                  <c:v>482.58000000000004</c:v>
                </c:pt>
                <c:pt idx="70">
                  <c:v>569.15</c:v>
                </c:pt>
                <c:pt idx="71">
                  <c:v>1182.27</c:v>
                </c:pt>
                <c:pt idx="72">
                  <c:v>3532.31</c:v>
                </c:pt>
                <c:pt idx="73">
                  <c:v>432.71</c:v>
                </c:pt>
                <c:pt idx="74">
                  <c:v>62.03</c:v>
                </c:pt>
                <c:pt idx="75">
                  <c:v>1365.26</c:v>
                </c:pt>
                <c:pt idx="76">
                  <c:v>146.38</c:v>
                </c:pt>
                <c:pt idx="77">
                  <c:v>86.88</c:v>
                </c:pt>
                <c:pt idx="78">
                  <c:v>199.72</c:v>
                </c:pt>
                <c:pt idx="79">
                  <c:v>644.4</c:v>
                </c:pt>
                <c:pt idx="80">
                  <c:v>40.61</c:v>
                </c:pt>
                <c:pt idx="81">
                  <c:v>2003.56</c:v>
                </c:pt>
                <c:pt idx="82">
                  <c:v>48.800000000000004</c:v>
                </c:pt>
                <c:pt idx="83">
                  <c:v>43.18</c:v>
                </c:pt>
                <c:pt idx="84">
                  <c:v>989.37</c:v>
                </c:pt>
                <c:pt idx="85">
                  <c:v>1280.6299999999999</c:v>
                </c:pt>
                <c:pt idx="86">
                  <c:v>5483.91</c:v>
                </c:pt>
                <c:pt idx="87">
                  <c:v>3090.33</c:v>
                </c:pt>
                <c:pt idx="88">
                  <c:v>1715.8899999999999</c:v>
                </c:pt>
                <c:pt idx="89">
                  <c:v>904.55</c:v>
                </c:pt>
                <c:pt idx="90">
                  <c:v>2173.7600000000002</c:v>
                </c:pt>
                <c:pt idx="91">
                  <c:v>645.56999999999994</c:v>
                </c:pt>
                <c:pt idx="92">
                  <c:v>1196.99</c:v>
                </c:pt>
                <c:pt idx="93">
                  <c:v>725.93</c:v>
                </c:pt>
                <c:pt idx="94">
                  <c:v>1380.28</c:v>
                </c:pt>
                <c:pt idx="95">
                  <c:v>1104.53</c:v>
                </c:pt>
                <c:pt idx="96">
                  <c:v>1035.3499999999999</c:v>
                </c:pt>
                <c:pt idx="97">
                  <c:v>258.58999999999997</c:v>
                </c:pt>
                <c:pt idx="98">
                  <c:v>1694.39</c:v>
                </c:pt>
                <c:pt idx="99">
                  <c:v>4688.8999999999996</c:v>
                </c:pt>
                <c:pt idx="100">
                  <c:v>224.52</c:v>
                </c:pt>
                <c:pt idx="101">
                  <c:v>60.79</c:v>
                </c:pt>
                <c:pt idx="102">
                  <c:v>304.71999999999997</c:v>
                </c:pt>
                <c:pt idx="103">
                  <c:v>3932.41</c:v>
                </c:pt>
                <c:pt idx="104">
                  <c:v>794.62</c:v>
                </c:pt>
                <c:pt idx="105">
                  <c:v>1295.53</c:v>
                </c:pt>
                <c:pt idx="106">
                  <c:v>952.59</c:v>
                </c:pt>
                <c:pt idx="107">
                  <c:v>1389.72</c:v>
                </c:pt>
                <c:pt idx="108">
                  <c:v>1252.08</c:v>
                </c:pt>
                <c:pt idx="109">
                  <c:v>4366.03</c:v>
                </c:pt>
                <c:pt idx="110">
                  <c:v>1998.2200000000003</c:v>
                </c:pt>
                <c:pt idx="111">
                  <c:v>2458.94</c:v>
                </c:pt>
                <c:pt idx="112">
                  <c:v>744.8599999999999</c:v>
                </c:pt>
                <c:pt idx="113">
                  <c:v>68.710000000000008</c:v>
                </c:pt>
                <c:pt idx="114">
                  <c:v>76.139999999999986</c:v>
                </c:pt>
              </c:numCache>
            </c:numRef>
          </c:xVal>
          <c:yVal>
            <c:numRef>
              <c:f>'Acme 4 acid digestion'!$BH$2:$BH$116</c:f>
              <c:numCache>
                <c:formatCode>#,##0.0</c:formatCode>
                <c:ptCount val="115"/>
                <c:pt idx="0">
                  <c:v>228.3</c:v>
                </c:pt>
                <c:pt idx="1">
                  <c:v>121.3</c:v>
                </c:pt>
                <c:pt idx="2">
                  <c:v>133.80000000000001</c:v>
                </c:pt>
                <c:pt idx="3">
                  <c:v>374.4</c:v>
                </c:pt>
                <c:pt idx="4">
                  <c:v>234</c:v>
                </c:pt>
                <c:pt idx="5">
                  <c:v>578</c:v>
                </c:pt>
                <c:pt idx="6">
                  <c:v>209.1</c:v>
                </c:pt>
                <c:pt idx="7">
                  <c:v>257.5</c:v>
                </c:pt>
                <c:pt idx="8">
                  <c:v>154.19999999999999</c:v>
                </c:pt>
                <c:pt idx="9">
                  <c:v>358.5</c:v>
                </c:pt>
                <c:pt idx="10">
                  <c:v>277.7</c:v>
                </c:pt>
                <c:pt idx="11">
                  <c:v>193.6</c:v>
                </c:pt>
                <c:pt idx="12">
                  <c:v>223.1</c:v>
                </c:pt>
                <c:pt idx="13">
                  <c:v>260.2</c:v>
                </c:pt>
                <c:pt idx="14">
                  <c:v>56.5</c:v>
                </c:pt>
                <c:pt idx="15">
                  <c:v>765.5</c:v>
                </c:pt>
                <c:pt idx="16">
                  <c:v>158.5</c:v>
                </c:pt>
                <c:pt idx="17">
                  <c:v>119.80000000000001</c:v>
                </c:pt>
                <c:pt idx="18">
                  <c:v>128.10000000000002</c:v>
                </c:pt>
                <c:pt idx="19">
                  <c:v>105.9</c:v>
                </c:pt>
                <c:pt idx="20">
                  <c:v>77.400000000000006</c:v>
                </c:pt>
                <c:pt idx="21">
                  <c:v>122.5</c:v>
                </c:pt>
                <c:pt idx="22">
                  <c:v>108.8</c:v>
                </c:pt>
                <c:pt idx="23">
                  <c:v>6.1999999999999993</c:v>
                </c:pt>
                <c:pt idx="24">
                  <c:v>10.6</c:v>
                </c:pt>
                <c:pt idx="25">
                  <c:v>296.60000000000002</c:v>
                </c:pt>
                <c:pt idx="26">
                  <c:v>13.3</c:v>
                </c:pt>
                <c:pt idx="27">
                  <c:v>6.1</c:v>
                </c:pt>
                <c:pt idx="28">
                  <c:v>6.3</c:v>
                </c:pt>
                <c:pt idx="29">
                  <c:v>105.6</c:v>
                </c:pt>
                <c:pt idx="30">
                  <c:v>150.80000000000001</c:v>
                </c:pt>
                <c:pt idx="31">
                  <c:v>143.19999999999999</c:v>
                </c:pt>
                <c:pt idx="32">
                  <c:v>93.1</c:v>
                </c:pt>
                <c:pt idx="33">
                  <c:v>125.9</c:v>
                </c:pt>
                <c:pt idx="34">
                  <c:v>88.7</c:v>
                </c:pt>
                <c:pt idx="35">
                  <c:v>166.7</c:v>
                </c:pt>
                <c:pt idx="36">
                  <c:v>140.69999999999999</c:v>
                </c:pt>
                <c:pt idx="37">
                  <c:v>27.2</c:v>
                </c:pt>
                <c:pt idx="38">
                  <c:v>39.4</c:v>
                </c:pt>
                <c:pt idx="39">
                  <c:v>455.49999999999994</c:v>
                </c:pt>
                <c:pt idx="40">
                  <c:v>718.4</c:v>
                </c:pt>
                <c:pt idx="41">
                  <c:v>32.400000000000006</c:v>
                </c:pt>
                <c:pt idx="42">
                  <c:v>53</c:v>
                </c:pt>
                <c:pt idx="43">
                  <c:v>925.59999999999991</c:v>
                </c:pt>
                <c:pt idx="44">
                  <c:v>393.1</c:v>
                </c:pt>
                <c:pt idx="45">
                  <c:v>43</c:v>
                </c:pt>
                <c:pt idx="46">
                  <c:v>3088.1000000000004</c:v>
                </c:pt>
                <c:pt idx="47">
                  <c:v>92.399999999999991</c:v>
                </c:pt>
                <c:pt idx="48">
                  <c:v>41.7</c:v>
                </c:pt>
                <c:pt idx="49">
                  <c:v>13.3</c:v>
                </c:pt>
                <c:pt idx="50">
                  <c:v>746.5</c:v>
                </c:pt>
                <c:pt idx="51">
                  <c:v>30.7</c:v>
                </c:pt>
                <c:pt idx="52">
                  <c:v>175</c:v>
                </c:pt>
                <c:pt idx="53">
                  <c:v>743.1</c:v>
                </c:pt>
                <c:pt idx="54">
                  <c:v>312</c:v>
                </c:pt>
                <c:pt idx="55">
                  <c:v>419</c:v>
                </c:pt>
                <c:pt idx="56">
                  <c:v>38.799999999999997</c:v>
                </c:pt>
                <c:pt idx="57">
                  <c:v>17.099999999999998</c:v>
                </c:pt>
                <c:pt idx="58">
                  <c:v>3109.8999999999996</c:v>
                </c:pt>
                <c:pt idx="59">
                  <c:v>2409.1</c:v>
                </c:pt>
                <c:pt idx="60">
                  <c:v>1266.0999999999999</c:v>
                </c:pt>
                <c:pt idx="61">
                  <c:v>1056.5999999999999</c:v>
                </c:pt>
                <c:pt idx="62">
                  <c:v>133.9</c:v>
                </c:pt>
                <c:pt idx="63">
                  <c:v>237.59999999999997</c:v>
                </c:pt>
                <c:pt idx="64">
                  <c:v>10.8</c:v>
                </c:pt>
                <c:pt idx="65">
                  <c:v>87.800000000000011</c:v>
                </c:pt>
                <c:pt idx="66">
                  <c:v>4147.5</c:v>
                </c:pt>
                <c:pt idx="67">
                  <c:v>52.3</c:v>
                </c:pt>
                <c:pt idx="68">
                  <c:v>144.80000000000001</c:v>
                </c:pt>
                <c:pt idx="69">
                  <c:v>467.69999999999993</c:v>
                </c:pt>
                <c:pt idx="70">
                  <c:v>546.5</c:v>
                </c:pt>
                <c:pt idx="71">
                  <c:v>1143.0999999999999</c:v>
                </c:pt>
                <c:pt idx="72">
                  <c:v>3234.2</c:v>
                </c:pt>
                <c:pt idx="73">
                  <c:v>409.1</c:v>
                </c:pt>
                <c:pt idx="74">
                  <c:v>53.900000000000006</c:v>
                </c:pt>
                <c:pt idx="75">
                  <c:v>1075.4000000000001</c:v>
                </c:pt>
                <c:pt idx="76">
                  <c:v>102.4</c:v>
                </c:pt>
                <c:pt idx="77">
                  <c:v>42.900000000000006</c:v>
                </c:pt>
                <c:pt idx="78">
                  <c:v>206.09999999999997</c:v>
                </c:pt>
                <c:pt idx="79">
                  <c:v>616.80000000000007</c:v>
                </c:pt>
                <c:pt idx="80">
                  <c:v>43.1</c:v>
                </c:pt>
                <c:pt idx="81">
                  <c:v>2200.3000000000002</c:v>
                </c:pt>
                <c:pt idx="82">
                  <c:v>51.4</c:v>
                </c:pt>
                <c:pt idx="83">
                  <c:v>43.6</c:v>
                </c:pt>
                <c:pt idx="84">
                  <c:v>778.5</c:v>
                </c:pt>
                <c:pt idx="85">
                  <c:v>1388</c:v>
                </c:pt>
                <c:pt idx="86">
                  <c:v>3302.7</c:v>
                </c:pt>
                <c:pt idx="87">
                  <c:v>2979</c:v>
                </c:pt>
                <c:pt idx="88">
                  <c:v>1757.8</c:v>
                </c:pt>
                <c:pt idx="89">
                  <c:v>910.8</c:v>
                </c:pt>
                <c:pt idx="90">
                  <c:v>2302.5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1362</c:v>
                </c:pt>
                <c:pt idx="95">
                  <c:v>718.5</c:v>
                </c:pt>
                <c:pt idx="96">
                  <c:v>959.3</c:v>
                </c:pt>
                <c:pt idx="97">
                  <c:v>207.3</c:v>
                </c:pt>
                <c:pt idx="98">
                  <c:v>1664.2</c:v>
                </c:pt>
                <c:pt idx="99">
                  <c:v>3480.1</c:v>
                </c:pt>
                <c:pt idx="100">
                  <c:v>241</c:v>
                </c:pt>
                <c:pt idx="101">
                  <c:v>63.2</c:v>
                </c:pt>
                <c:pt idx="102">
                  <c:v>311.10000000000002</c:v>
                </c:pt>
                <c:pt idx="103">
                  <c:v>3321.7</c:v>
                </c:pt>
                <c:pt idx="104">
                  <c:v>715.3</c:v>
                </c:pt>
                <c:pt idx="105">
                  <c:v>1118.5</c:v>
                </c:pt>
                <c:pt idx="106">
                  <c:v>818.99999999999989</c:v>
                </c:pt>
                <c:pt idx="107">
                  <c:v>1239.9000000000001</c:v>
                </c:pt>
                <c:pt idx="108">
                  <c:v>1273.2</c:v>
                </c:pt>
                <c:pt idx="109">
                  <c:v>3459.6000000000004</c:v>
                </c:pt>
                <c:pt idx="110">
                  <c:v>2250.8000000000002</c:v>
                </c:pt>
                <c:pt idx="111">
                  <c:v>2684.6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</c:ser>
        <c:axId val="104188160"/>
        <c:axId val="104284544"/>
      </c:scatterChart>
      <c:valAx>
        <c:axId val="104188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ppm  Acme Fusion</a:t>
                </a:r>
              </a:p>
            </c:rich>
          </c:tx>
          <c:layout>
            <c:manualLayout>
              <c:xMode val="edge"/>
              <c:yMode val="edge"/>
              <c:x val="0.45204286964129486"/>
              <c:y val="0.9172324770879049"/>
            </c:manualLayout>
          </c:layout>
        </c:title>
        <c:numFmt formatCode="#,##0.0" sourceLinked="1"/>
        <c:tickLblPos val="nextTo"/>
        <c:crossAx val="104284544"/>
        <c:crosses val="autoZero"/>
        <c:crossBetween val="midCat"/>
      </c:valAx>
      <c:valAx>
        <c:axId val="1042845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ppm  Acme 4 acid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8154093443237627"/>
            </c:manualLayout>
          </c:layout>
        </c:title>
        <c:numFmt formatCode="#,##0.0" sourceLinked="1"/>
        <c:tickLblPos val="nextTo"/>
        <c:crossAx val="104188160"/>
        <c:crosses val="autoZero"/>
        <c:crossBetween val="midCat"/>
      </c:valAx>
      <c:spPr>
        <a:solidFill>
          <a:srgbClr val="FFFFFF"/>
        </a:solidFill>
      </c:spPr>
    </c:plotArea>
    <c:plotVisOnly val="1"/>
  </c:chart>
  <c:spPr>
    <a:solidFill>
      <a:srgbClr val="FFFFFF"/>
    </a:solidFill>
  </c:spPr>
  <c:printSettings>
    <c:headerFooter/>
    <c:pageMargins b="0.75000000000000011" l="0.70000000000000007" r="0.70000000000000007" t="0.75000000000000011" header="0.30000000000000004" footer="0.30000000000000004"/>
    <c:pageSetup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17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15240</xdr:rowOff>
    </xdr:from>
    <xdr:to>
      <xdr:col>15</xdr:col>
      <xdr:colOff>304800</xdr:colOff>
      <xdr:row>17</xdr:row>
      <xdr:rowOff>7620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19</xdr:row>
      <xdr:rowOff>30480</xdr:rowOff>
    </xdr:from>
    <xdr:to>
      <xdr:col>7</xdr:col>
      <xdr:colOff>304800</xdr:colOff>
      <xdr:row>37</xdr:row>
      <xdr:rowOff>7620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601980</xdr:colOff>
      <xdr:row>19</xdr:row>
      <xdr:rowOff>22860</xdr:rowOff>
    </xdr:from>
    <xdr:to>
      <xdr:col>15</xdr:col>
      <xdr:colOff>297180</xdr:colOff>
      <xdr:row>37</xdr:row>
      <xdr:rowOff>7620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39</xdr:row>
      <xdr:rowOff>15240</xdr:rowOff>
    </xdr:from>
    <xdr:to>
      <xdr:col>7</xdr:col>
      <xdr:colOff>304800</xdr:colOff>
      <xdr:row>57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7620</xdr:colOff>
      <xdr:row>39</xdr:row>
      <xdr:rowOff>15240</xdr:rowOff>
    </xdr:from>
    <xdr:to>
      <xdr:col>15</xdr:col>
      <xdr:colOff>312420</xdr:colOff>
      <xdr:row>57</xdr:row>
      <xdr:rowOff>15240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7</xdr:col>
      <xdr:colOff>304800</xdr:colOff>
      <xdr:row>76</xdr:row>
      <xdr:rowOff>167640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59</xdr:row>
      <xdr:rowOff>15240</xdr:rowOff>
    </xdr:from>
    <xdr:to>
      <xdr:col>15</xdr:col>
      <xdr:colOff>304800</xdr:colOff>
      <xdr:row>76</xdr:row>
      <xdr:rowOff>167640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79</xdr:row>
      <xdr:rowOff>15240</xdr:rowOff>
    </xdr:from>
    <xdr:to>
      <xdr:col>7</xdr:col>
      <xdr:colOff>304800</xdr:colOff>
      <xdr:row>97</xdr:row>
      <xdr:rowOff>7620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601980</xdr:colOff>
      <xdr:row>79</xdr:row>
      <xdr:rowOff>7620</xdr:rowOff>
    </xdr:from>
    <xdr:to>
      <xdr:col>15</xdr:col>
      <xdr:colOff>297180</xdr:colOff>
      <xdr:row>97</xdr:row>
      <xdr:rowOff>7620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7620</xdr:colOff>
      <xdr:row>99</xdr:row>
      <xdr:rowOff>7620</xdr:rowOff>
    </xdr:from>
    <xdr:to>
      <xdr:col>7</xdr:col>
      <xdr:colOff>312420</xdr:colOff>
      <xdr:row>117</xdr:row>
      <xdr:rowOff>7620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15240</xdr:colOff>
      <xdr:row>99</xdr:row>
      <xdr:rowOff>7620</xdr:rowOff>
    </xdr:from>
    <xdr:to>
      <xdr:col>15</xdr:col>
      <xdr:colOff>320040</xdr:colOff>
      <xdr:row>117</xdr:row>
      <xdr:rowOff>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118</xdr:row>
      <xdr:rowOff>175260</xdr:rowOff>
    </xdr:from>
    <xdr:to>
      <xdr:col>7</xdr:col>
      <xdr:colOff>304800</xdr:colOff>
      <xdr:row>136</xdr:row>
      <xdr:rowOff>175260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7620</xdr:colOff>
      <xdr:row>119</xdr:row>
      <xdr:rowOff>7620</xdr:rowOff>
    </xdr:from>
    <xdr:to>
      <xdr:col>15</xdr:col>
      <xdr:colOff>312420</xdr:colOff>
      <xdr:row>136</xdr:row>
      <xdr:rowOff>175260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7620</xdr:colOff>
      <xdr:row>139</xdr:row>
      <xdr:rowOff>15240</xdr:rowOff>
    </xdr:from>
    <xdr:to>
      <xdr:col>7</xdr:col>
      <xdr:colOff>312420</xdr:colOff>
      <xdr:row>157</xdr:row>
      <xdr:rowOff>0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139</xdr:row>
      <xdr:rowOff>15240</xdr:rowOff>
    </xdr:from>
    <xdr:to>
      <xdr:col>15</xdr:col>
      <xdr:colOff>304800</xdr:colOff>
      <xdr:row>157</xdr:row>
      <xdr:rowOff>7620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15240</xdr:colOff>
      <xdr:row>159</xdr:row>
      <xdr:rowOff>0</xdr:rowOff>
    </xdr:from>
    <xdr:to>
      <xdr:col>7</xdr:col>
      <xdr:colOff>320040</xdr:colOff>
      <xdr:row>176</xdr:row>
      <xdr:rowOff>175260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30480</xdr:colOff>
      <xdr:row>159</xdr:row>
      <xdr:rowOff>38100</xdr:rowOff>
    </xdr:from>
    <xdr:to>
      <xdr:col>15</xdr:col>
      <xdr:colOff>335280</xdr:colOff>
      <xdr:row>177</xdr:row>
      <xdr:rowOff>0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BEEFE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19"/>
  <sheetViews>
    <sheetView topLeftCell="X2" workbookViewId="0">
      <pane ySplit="576" activePane="bottomLeft"/>
      <selection activeCell="AK2" sqref="AK1:AL1048576"/>
      <selection pane="bottomLeft" activeCell="AK8" sqref="AK8"/>
    </sheetView>
  </sheetViews>
  <sheetFormatPr defaultRowHeight="14.55" customHeight="1"/>
  <cols>
    <col min="1" max="1" width="9" style="1" customWidth="1"/>
    <col min="2" max="6" width="8.88671875" style="1"/>
    <col min="7" max="8" width="8.88671875" style="2"/>
    <col min="9" max="11" width="8.88671875" style="1"/>
    <col min="12" max="14" width="8.88671875" style="2"/>
    <col min="15" max="15" width="8.88671875" style="1"/>
    <col min="16" max="16" width="8.88671875" style="2"/>
    <col min="17" max="17" width="8.88671875" style="1"/>
    <col min="18" max="32" width="8.88671875" style="3"/>
    <col min="33" max="33" width="11.77734375" style="3" customWidth="1"/>
    <col min="34" max="34" width="10.109375" style="3" customWidth="1"/>
    <col min="35" max="35" width="11.44140625" style="3" customWidth="1"/>
    <col min="36" max="16384" width="8.88671875" style="1"/>
  </cols>
  <sheetData>
    <row r="1" spans="1:39" ht="14.55" customHeight="1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4" t="s">
        <v>14</v>
      </c>
      <c r="P1" s="5" t="s">
        <v>15</v>
      </c>
      <c r="Q1" s="4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3" t="s">
        <v>77</v>
      </c>
      <c r="AH1" s="3" t="s">
        <v>32</v>
      </c>
      <c r="AI1" s="3" t="s">
        <v>78</v>
      </c>
    </row>
    <row r="2" spans="1:39" ht="14.55" customHeight="1">
      <c r="A2" s="7">
        <v>25701</v>
      </c>
      <c r="B2" s="8">
        <v>182</v>
      </c>
      <c r="C2" s="8">
        <v>17</v>
      </c>
      <c r="D2" s="9">
        <v>1.7</v>
      </c>
      <c r="E2" s="9">
        <v>3.3</v>
      </c>
      <c r="F2" s="9">
        <v>54.6</v>
      </c>
      <c r="G2" s="10">
        <v>142.19999999999999</v>
      </c>
      <c r="H2" s="10">
        <v>2072.9</v>
      </c>
      <c r="I2" s="9">
        <v>36.6</v>
      </c>
      <c r="J2" s="8">
        <v>46</v>
      </c>
      <c r="K2" s="9">
        <v>104.2</v>
      </c>
      <c r="L2" s="10">
        <v>131.9</v>
      </c>
      <c r="M2" s="10">
        <v>96.1</v>
      </c>
      <c r="N2" s="10">
        <v>84.1</v>
      </c>
      <c r="O2" s="8" t="s">
        <v>33</v>
      </c>
      <c r="P2" s="10">
        <v>10.6</v>
      </c>
      <c r="Q2" s="9">
        <v>7005.5</v>
      </c>
      <c r="R2" s="11">
        <v>190.2</v>
      </c>
      <c r="S2" s="11">
        <v>196.2</v>
      </c>
      <c r="T2" s="11">
        <v>401.7</v>
      </c>
      <c r="U2" s="11">
        <v>40.450000000000003</v>
      </c>
      <c r="V2" s="11">
        <v>138.6</v>
      </c>
      <c r="W2" s="11">
        <v>23.19</v>
      </c>
      <c r="X2" s="11">
        <v>1.3</v>
      </c>
      <c r="Y2" s="11">
        <v>21.18</v>
      </c>
      <c r="Z2" s="11">
        <v>4.24</v>
      </c>
      <c r="AA2" s="11">
        <v>27.2</v>
      </c>
      <c r="AB2" s="11">
        <v>6.44</v>
      </c>
      <c r="AC2" s="11">
        <v>21.29</v>
      </c>
      <c r="AD2" s="11">
        <v>3.51</v>
      </c>
      <c r="AE2" s="11">
        <v>24.66</v>
      </c>
      <c r="AF2" s="11">
        <v>3.56</v>
      </c>
      <c r="AG2" s="3">
        <v>1103.72</v>
      </c>
      <c r="AH2" s="3">
        <v>822.62</v>
      </c>
      <c r="AI2" s="3">
        <v>281.09999999999997</v>
      </c>
      <c r="AK2" s="12"/>
      <c r="AL2" s="12"/>
      <c r="AM2" s="13"/>
    </row>
    <row r="3" spans="1:39" ht="14.55" customHeight="1">
      <c r="A3" s="7">
        <v>25751</v>
      </c>
      <c r="B3" s="8">
        <v>71</v>
      </c>
      <c r="C3" s="8">
        <v>11</v>
      </c>
      <c r="D3" s="9">
        <v>0.7</v>
      </c>
      <c r="E3" s="9">
        <v>0.4</v>
      </c>
      <c r="F3" s="9">
        <v>32.200000000000003</v>
      </c>
      <c r="G3" s="10">
        <v>60.8</v>
      </c>
      <c r="H3" s="10">
        <v>532</v>
      </c>
      <c r="I3" s="9">
        <v>17.2</v>
      </c>
      <c r="J3" s="8">
        <v>36</v>
      </c>
      <c r="K3" s="9">
        <v>43.6</v>
      </c>
      <c r="L3" s="10">
        <v>37.700000000000003</v>
      </c>
      <c r="M3" s="10">
        <v>117.8</v>
      </c>
      <c r="N3" s="10">
        <v>26.1</v>
      </c>
      <c r="O3" s="8" t="s">
        <v>33</v>
      </c>
      <c r="P3" s="10">
        <v>5.2</v>
      </c>
      <c r="Q3" s="9">
        <v>2412.9</v>
      </c>
      <c r="R3" s="11">
        <v>207.9</v>
      </c>
      <c r="S3" s="11">
        <v>186.9</v>
      </c>
      <c r="T3" s="11">
        <v>374.7</v>
      </c>
      <c r="U3" s="11">
        <v>37.72</v>
      </c>
      <c r="V3" s="11">
        <v>129.4</v>
      </c>
      <c r="W3" s="11">
        <v>24.51</v>
      </c>
      <c r="X3" s="11">
        <v>0.92</v>
      </c>
      <c r="Y3" s="11">
        <v>23.68</v>
      </c>
      <c r="Z3" s="11">
        <v>5.07</v>
      </c>
      <c r="AA3" s="11">
        <v>32.97</v>
      </c>
      <c r="AB3" s="11">
        <v>7.25</v>
      </c>
      <c r="AC3" s="11">
        <v>22.74</v>
      </c>
      <c r="AD3" s="11">
        <v>3.62</v>
      </c>
      <c r="AE3" s="11">
        <v>22.94</v>
      </c>
      <c r="AF3" s="11">
        <v>3.09</v>
      </c>
      <c r="AG3" s="3">
        <v>1083.4099999999999</v>
      </c>
      <c r="AH3" s="3">
        <v>777.82999999999993</v>
      </c>
      <c r="AI3" s="3">
        <v>305.58000000000004</v>
      </c>
      <c r="AK3" s="12"/>
      <c r="AL3" s="12"/>
      <c r="AM3" s="13"/>
    </row>
    <row r="4" spans="1:39" ht="14.55" customHeight="1">
      <c r="A4" s="7">
        <v>25752</v>
      </c>
      <c r="B4" s="8">
        <v>118</v>
      </c>
      <c r="C4" s="8">
        <v>20</v>
      </c>
      <c r="D4" s="9">
        <v>1.4</v>
      </c>
      <c r="E4" s="9">
        <v>0.5</v>
      </c>
      <c r="F4" s="9">
        <v>36</v>
      </c>
      <c r="G4" s="10">
        <v>47.7</v>
      </c>
      <c r="H4" s="10">
        <v>466.9</v>
      </c>
      <c r="I4" s="9">
        <v>24.4</v>
      </c>
      <c r="J4" s="8">
        <v>32</v>
      </c>
      <c r="K4" s="9">
        <v>44.6</v>
      </c>
      <c r="L4" s="10">
        <v>32</v>
      </c>
      <c r="M4" s="10">
        <v>114.8</v>
      </c>
      <c r="N4" s="10">
        <v>17.7</v>
      </c>
      <c r="O4" s="8" t="s">
        <v>33</v>
      </c>
      <c r="P4" s="10">
        <v>2.9</v>
      </c>
      <c r="Q4" s="9">
        <v>1400.7</v>
      </c>
      <c r="R4" s="11">
        <v>190.7</v>
      </c>
      <c r="S4" s="11">
        <v>198.2</v>
      </c>
      <c r="T4" s="11">
        <v>399.9</v>
      </c>
      <c r="U4" s="11">
        <v>43.03</v>
      </c>
      <c r="V4" s="11">
        <v>156.69999999999999</v>
      </c>
      <c r="W4" s="11">
        <v>28.77</v>
      </c>
      <c r="X4" s="11">
        <v>2.2999999999999998</v>
      </c>
      <c r="Y4" s="11">
        <v>26.92</v>
      </c>
      <c r="Z4" s="11">
        <v>5.1100000000000003</v>
      </c>
      <c r="AA4" s="11">
        <v>31.78</v>
      </c>
      <c r="AB4" s="11">
        <v>6.6</v>
      </c>
      <c r="AC4" s="11">
        <v>19.420000000000002</v>
      </c>
      <c r="AD4" s="11">
        <v>2.98</v>
      </c>
      <c r="AE4" s="11">
        <v>19.23</v>
      </c>
      <c r="AF4" s="11">
        <v>2.57</v>
      </c>
      <c r="AG4" s="3">
        <v>1134.2099999999998</v>
      </c>
      <c r="AH4" s="3">
        <v>855.81999999999982</v>
      </c>
      <c r="AI4" s="3">
        <v>278.39</v>
      </c>
      <c r="AK4" s="12"/>
      <c r="AL4" s="12"/>
      <c r="AM4" s="13"/>
    </row>
    <row r="5" spans="1:39" ht="14.55" customHeight="1">
      <c r="A5" s="7">
        <v>25753</v>
      </c>
      <c r="B5" s="8">
        <v>378</v>
      </c>
      <c r="C5" s="8">
        <v>15</v>
      </c>
      <c r="D5" s="9">
        <v>1.4</v>
      </c>
      <c r="E5" s="9">
        <v>1.2</v>
      </c>
      <c r="F5" s="9">
        <v>35</v>
      </c>
      <c r="G5" s="10">
        <v>39.1</v>
      </c>
      <c r="H5" s="10">
        <v>278</v>
      </c>
      <c r="I5" s="9">
        <v>48</v>
      </c>
      <c r="J5" s="8">
        <v>7</v>
      </c>
      <c r="K5" s="9">
        <v>70.8</v>
      </c>
      <c r="L5" s="10">
        <v>22.7</v>
      </c>
      <c r="M5" s="10">
        <v>175</v>
      </c>
      <c r="N5" s="10">
        <v>13.4</v>
      </c>
      <c r="O5" s="8" t="s">
        <v>33</v>
      </c>
      <c r="P5" s="10">
        <v>3.2</v>
      </c>
      <c r="Q5" s="9">
        <v>1690.5</v>
      </c>
      <c r="R5" s="11">
        <v>328.9</v>
      </c>
      <c r="S5" s="11">
        <v>448.6</v>
      </c>
      <c r="T5" s="11">
        <v>966.1</v>
      </c>
      <c r="U5" s="11">
        <v>106.37</v>
      </c>
      <c r="V5" s="11">
        <v>408.8</v>
      </c>
      <c r="W5" s="11">
        <v>66.44</v>
      </c>
      <c r="X5" s="11">
        <v>4.88</v>
      </c>
      <c r="Y5" s="11">
        <v>60.74</v>
      </c>
      <c r="Z5" s="11">
        <v>10.48</v>
      </c>
      <c r="AA5" s="11">
        <v>61.4</v>
      </c>
      <c r="AB5" s="11">
        <v>12.05</v>
      </c>
      <c r="AC5" s="11">
        <v>32.47</v>
      </c>
      <c r="AD5" s="11">
        <v>4.1500000000000004</v>
      </c>
      <c r="AE5" s="11">
        <v>22.51</v>
      </c>
      <c r="AF5" s="11">
        <v>2.59</v>
      </c>
      <c r="AG5" s="3">
        <v>2536.4800000000005</v>
      </c>
      <c r="AH5" s="3">
        <v>2061.9300000000003</v>
      </c>
      <c r="AI5" s="3">
        <v>474.54999999999995</v>
      </c>
      <c r="AK5" s="12"/>
      <c r="AL5" s="12"/>
      <c r="AM5" s="13"/>
    </row>
    <row r="6" spans="1:39" ht="14.55" customHeight="1">
      <c r="A6" s="7">
        <v>25754</v>
      </c>
      <c r="B6" s="8">
        <v>598</v>
      </c>
      <c r="C6" s="8">
        <v>21</v>
      </c>
      <c r="D6" s="9">
        <v>2</v>
      </c>
      <c r="E6" s="9">
        <v>0.5</v>
      </c>
      <c r="F6" s="9">
        <v>33.6</v>
      </c>
      <c r="G6" s="10">
        <v>76.7</v>
      </c>
      <c r="H6" s="10">
        <v>892.6</v>
      </c>
      <c r="I6" s="9">
        <v>61.2</v>
      </c>
      <c r="J6" s="8">
        <v>24</v>
      </c>
      <c r="K6" s="9">
        <v>31.6</v>
      </c>
      <c r="L6" s="10">
        <v>60.3</v>
      </c>
      <c r="M6" s="10">
        <v>144.69999999999999</v>
      </c>
      <c r="N6" s="10">
        <v>61.3</v>
      </c>
      <c r="O6" s="8" t="s">
        <v>33</v>
      </c>
      <c r="P6" s="10">
        <v>2.7</v>
      </c>
      <c r="Q6" s="9">
        <v>3207.8</v>
      </c>
      <c r="R6" s="11">
        <v>208.8</v>
      </c>
      <c r="S6" s="11">
        <v>318</v>
      </c>
      <c r="T6" s="11">
        <v>593.29999999999995</v>
      </c>
      <c r="U6" s="11">
        <v>57.05</v>
      </c>
      <c r="V6" s="11">
        <v>189.3</v>
      </c>
      <c r="W6" s="11">
        <v>28.75</v>
      </c>
      <c r="X6" s="11">
        <v>0.95</v>
      </c>
      <c r="Y6" s="11">
        <v>24.48</v>
      </c>
      <c r="Z6" s="11">
        <v>4.8499999999999996</v>
      </c>
      <c r="AA6" s="11">
        <v>32.270000000000003</v>
      </c>
      <c r="AB6" s="11">
        <v>7.55</v>
      </c>
      <c r="AC6" s="11">
        <v>24.53</v>
      </c>
      <c r="AD6" s="11">
        <v>4</v>
      </c>
      <c r="AE6" s="11">
        <v>27.15</v>
      </c>
      <c r="AF6" s="11">
        <v>3.92</v>
      </c>
      <c r="AG6" s="3">
        <v>1524.8999999999999</v>
      </c>
      <c r="AH6" s="3">
        <v>1211.83</v>
      </c>
      <c r="AI6" s="3">
        <v>313.07</v>
      </c>
      <c r="AK6" s="12"/>
      <c r="AL6" s="12"/>
      <c r="AM6" s="13"/>
    </row>
    <row r="7" spans="1:39" ht="14.55" customHeight="1">
      <c r="A7" s="7">
        <v>25755</v>
      </c>
      <c r="B7" s="8">
        <v>914</v>
      </c>
      <c r="C7" s="8">
        <v>24</v>
      </c>
      <c r="D7" s="9">
        <v>2.2000000000000002</v>
      </c>
      <c r="E7" s="9">
        <v>1.3</v>
      </c>
      <c r="F7" s="9">
        <v>31.1</v>
      </c>
      <c r="G7" s="10">
        <v>378.2</v>
      </c>
      <c r="H7" s="10">
        <v>805.1</v>
      </c>
      <c r="I7" s="9">
        <v>99.4</v>
      </c>
      <c r="J7" s="8">
        <v>16</v>
      </c>
      <c r="K7" s="9">
        <v>125.7</v>
      </c>
      <c r="L7" s="10">
        <v>68.099999999999994</v>
      </c>
      <c r="M7" s="10">
        <v>524.9</v>
      </c>
      <c r="N7" s="10">
        <v>116.3</v>
      </c>
      <c r="O7" s="8" t="s">
        <v>33</v>
      </c>
      <c r="P7" s="10">
        <v>9</v>
      </c>
      <c r="Q7" s="9">
        <v>19529.3</v>
      </c>
      <c r="R7" s="11">
        <v>529.20000000000005</v>
      </c>
      <c r="S7" s="11">
        <v>735.4</v>
      </c>
      <c r="T7" s="11">
        <v>1476.3</v>
      </c>
      <c r="U7" s="11">
        <v>148.62</v>
      </c>
      <c r="V7" s="11">
        <v>547.1</v>
      </c>
      <c r="W7" s="11">
        <v>79.63</v>
      </c>
      <c r="X7" s="11">
        <v>4.28</v>
      </c>
      <c r="Y7" s="11">
        <v>72.3</v>
      </c>
      <c r="Z7" s="11">
        <v>12.72</v>
      </c>
      <c r="AA7" s="11">
        <v>86.02</v>
      </c>
      <c r="AB7" s="11">
        <v>20.07</v>
      </c>
      <c r="AC7" s="11">
        <v>70.12</v>
      </c>
      <c r="AD7" s="11">
        <v>10.65</v>
      </c>
      <c r="AE7" s="11">
        <v>67.34</v>
      </c>
      <c r="AF7" s="11">
        <v>8.4700000000000006</v>
      </c>
      <c r="AG7" s="3">
        <v>3868.22</v>
      </c>
      <c r="AH7" s="3">
        <v>3063.63</v>
      </c>
      <c r="AI7" s="3">
        <v>804.59000000000015</v>
      </c>
      <c r="AK7" s="12"/>
      <c r="AL7" s="12"/>
      <c r="AM7" s="13"/>
    </row>
    <row r="8" spans="1:39" ht="14.55" customHeight="1">
      <c r="A8" s="7">
        <v>25756</v>
      </c>
      <c r="B8" s="8">
        <v>231</v>
      </c>
      <c r="C8" s="8">
        <v>12</v>
      </c>
      <c r="D8" s="9">
        <v>1.3</v>
      </c>
      <c r="E8" s="9">
        <v>0.7</v>
      </c>
      <c r="F8" s="9">
        <v>30.3</v>
      </c>
      <c r="G8" s="10">
        <v>61</v>
      </c>
      <c r="H8" s="10">
        <v>672.1</v>
      </c>
      <c r="I8" s="9">
        <v>65.8</v>
      </c>
      <c r="J8" s="8">
        <v>24</v>
      </c>
      <c r="K8" s="9">
        <v>35.1</v>
      </c>
      <c r="L8" s="10">
        <v>44.6</v>
      </c>
      <c r="M8" s="10">
        <v>127.2</v>
      </c>
      <c r="N8" s="10">
        <v>40.200000000000003</v>
      </c>
      <c r="O8" s="8" t="s">
        <v>33</v>
      </c>
      <c r="P8" s="10">
        <v>3</v>
      </c>
      <c r="Q8" s="9">
        <v>2362.1999999999998</v>
      </c>
      <c r="R8" s="11">
        <v>182.8</v>
      </c>
      <c r="S8" s="11">
        <v>255.6</v>
      </c>
      <c r="T8" s="11">
        <v>501</v>
      </c>
      <c r="U8" s="11">
        <v>51.14</v>
      </c>
      <c r="V8" s="11">
        <v>174.2</v>
      </c>
      <c r="W8" s="11">
        <v>28.55</v>
      </c>
      <c r="X8" s="11">
        <v>0.94</v>
      </c>
      <c r="Y8" s="11">
        <v>24.77</v>
      </c>
      <c r="Z8" s="11">
        <v>4.7699999999999996</v>
      </c>
      <c r="AA8" s="11">
        <v>28.32</v>
      </c>
      <c r="AB8" s="11">
        <v>6.27</v>
      </c>
      <c r="AC8" s="11">
        <v>19.489999999999998</v>
      </c>
      <c r="AD8" s="11">
        <v>3.08</v>
      </c>
      <c r="AE8" s="11">
        <v>21.46</v>
      </c>
      <c r="AF8" s="11">
        <v>2.93</v>
      </c>
      <c r="AG8" s="3">
        <v>1305.32</v>
      </c>
      <c r="AH8" s="3">
        <v>1036.2</v>
      </c>
      <c r="AI8" s="3">
        <v>269.12</v>
      </c>
      <c r="AK8" s="12"/>
      <c r="AL8" s="12"/>
      <c r="AM8" s="13"/>
    </row>
    <row r="9" spans="1:39" ht="14.55" customHeight="1">
      <c r="A9" s="7">
        <v>25757</v>
      </c>
      <c r="B9" s="8">
        <v>188</v>
      </c>
      <c r="C9" s="8">
        <v>12</v>
      </c>
      <c r="D9" s="9">
        <v>1.6</v>
      </c>
      <c r="E9" s="9">
        <v>0.6</v>
      </c>
      <c r="F9" s="9">
        <v>27.8</v>
      </c>
      <c r="G9" s="10">
        <v>70</v>
      </c>
      <c r="H9" s="10">
        <v>725.1</v>
      </c>
      <c r="I9" s="9">
        <v>44.7</v>
      </c>
      <c r="J9" s="8">
        <v>37</v>
      </c>
      <c r="K9" s="9">
        <v>36.6</v>
      </c>
      <c r="L9" s="10">
        <v>49.5</v>
      </c>
      <c r="M9" s="10">
        <v>169.5</v>
      </c>
      <c r="N9" s="10">
        <v>37.4</v>
      </c>
      <c r="O9" s="8" t="s">
        <v>33</v>
      </c>
      <c r="P9" s="10">
        <v>4.2</v>
      </c>
      <c r="Q9" s="9">
        <v>2420.5</v>
      </c>
      <c r="R9" s="11">
        <v>186.2</v>
      </c>
      <c r="S9" s="11">
        <v>265.2</v>
      </c>
      <c r="T9" s="11">
        <v>521.6</v>
      </c>
      <c r="U9" s="11">
        <v>53.56</v>
      </c>
      <c r="V9" s="11">
        <v>183.5</v>
      </c>
      <c r="W9" s="11">
        <v>29.79</v>
      </c>
      <c r="X9" s="11">
        <v>0.91</v>
      </c>
      <c r="Y9" s="11">
        <v>24.65</v>
      </c>
      <c r="Z9" s="11">
        <v>4.71</v>
      </c>
      <c r="AA9" s="11">
        <v>29.33</v>
      </c>
      <c r="AB9" s="11">
        <v>6.26</v>
      </c>
      <c r="AC9" s="11">
        <v>19.940000000000001</v>
      </c>
      <c r="AD9" s="11">
        <v>3.21</v>
      </c>
      <c r="AE9" s="11">
        <v>21.89</v>
      </c>
      <c r="AF9" s="11">
        <v>3.02</v>
      </c>
      <c r="AG9" s="3">
        <v>1353.7700000000002</v>
      </c>
      <c r="AH9" s="3">
        <v>1079.21</v>
      </c>
      <c r="AI9" s="3">
        <v>274.56</v>
      </c>
      <c r="AK9" s="12"/>
      <c r="AL9" s="12"/>
      <c r="AM9" s="13"/>
    </row>
    <row r="10" spans="1:39" ht="14.55" customHeight="1">
      <c r="A10" s="7">
        <v>25758</v>
      </c>
      <c r="B10" s="8">
        <v>2475</v>
      </c>
      <c r="C10" s="8">
        <v>3</v>
      </c>
      <c r="D10" s="9">
        <v>0.2</v>
      </c>
      <c r="E10" s="9">
        <v>0.5</v>
      </c>
      <c r="F10" s="9">
        <v>25.8</v>
      </c>
      <c r="G10" s="10">
        <v>40.9</v>
      </c>
      <c r="H10" s="10">
        <v>230.7</v>
      </c>
      <c r="I10" s="9">
        <v>192.4</v>
      </c>
      <c r="J10" s="8">
        <v>20</v>
      </c>
      <c r="K10" s="9">
        <v>181</v>
      </c>
      <c r="L10" s="10">
        <v>26.3</v>
      </c>
      <c r="M10" s="10">
        <v>94.8</v>
      </c>
      <c r="N10" s="10">
        <v>12.7</v>
      </c>
      <c r="O10" s="8" t="s">
        <v>33</v>
      </c>
      <c r="P10" s="10">
        <v>1.1000000000000001</v>
      </c>
      <c r="Q10" s="9">
        <v>1104.7</v>
      </c>
      <c r="R10" s="11">
        <v>109.5</v>
      </c>
      <c r="S10" s="11">
        <v>23.9</v>
      </c>
      <c r="T10" s="11">
        <v>58.3</v>
      </c>
      <c r="U10" s="11">
        <v>8</v>
      </c>
      <c r="V10" s="11">
        <v>34.200000000000003</v>
      </c>
      <c r="W10" s="11">
        <v>12.1</v>
      </c>
      <c r="X10" s="11">
        <v>1.94</v>
      </c>
      <c r="Y10" s="11">
        <v>15.89</v>
      </c>
      <c r="Z10" s="11">
        <v>3.11</v>
      </c>
      <c r="AA10" s="11">
        <v>19.079999999999998</v>
      </c>
      <c r="AB10" s="11">
        <v>3.87</v>
      </c>
      <c r="AC10" s="11">
        <v>11.3</v>
      </c>
      <c r="AD10" s="11">
        <v>1.74</v>
      </c>
      <c r="AE10" s="11">
        <v>11.64</v>
      </c>
      <c r="AF10" s="11">
        <v>1.72</v>
      </c>
      <c r="AG10" s="3">
        <v>316.29000000000002</v>
      </c>
      <c r="AH10" s="3">
        <v>154.32999999999998</v>
      </c>
      <c r="AI10" s="3">
        <v>161.96</v>
      </c>
      <c r="AK10" s="12"/>
      <c r="AL10" s="12"/>
      <c r="AM10" s="13"/>
    </row>
    <row r="11" spans="1:39" ht="14.55" customHeight="1">
      <c r="A11" s="7">
        <v>25759</v>
      </c>
      <c r="B11" s="8">
        <v>58</v>
      </c>
      <c r="C11" s="8">
        <v>6</v>
      </c>
      <c r="D11" s="9">
        <v>2.6</v>
      </c>
      <c r="E11" s="9">
        <v>0.4</v>
      </c>
      <c r="F11" s="9">
        <v>18.100000000000001</v>
      </c>
      <c r="G11" s="10">
        <v>88.3</v>
      </c>
      <c r="H11" s="10">
        <v>838.3</v>
      </c>
      <c r="I11" s="9">
        <v>30.6</v>
      </c>
      <c r="J11" s="8">
        <v>15</v>
      </c>
      <c r="K11" s="9">
        <v>65.099999999999994</v>
      </c>
      <c r="L11" s="10">
        <v>80.400000000000006</v>
      </c>
      <c r="M11" s="10">
        <v>175.5</v>
      </c>
      <c r="N11" s="10">
        <v>65.400000000000006</v>
      </c>
      <c r="O11" s="8" t="s">
        <v>33</v>
      </c>
      <c r="P11" s="10">
        <v>21.9</v>
      </c>
      <c r="Q11" s="9">
        <v>2916.3</v>
      </c>
      <c r="R11" s="11">
        <v>270.5</v>
      </c>
      <c r="S11" s="11">
        <v>100.7</v>
      </c>
      <c r="T11" s="11">
        <v>189.1</v>
      </c>
      <c r="U11" s="11">
        <v>20.43</v>
      </c>
      <c r="V11" s="11">
        <v>76.7</v>
      </c>
      <c r="W11" s="11">
        <v>16.11</v>
      </c>
      <c r="X11" s="11">
        <v>1.41</v>
      </c>
      <c r="Y11" s="11">
        <v>19.350000000000001</v>
      </c>
      <c r="Z11" s="11">
        <v>4.4400000000000004</v>
      </c>
      <c r="AA11" s="11">
        <v>35.11</v>
      </c>
      <c r="AB11" s="11">
        <v>9.4499999999999993</v>
      </c>
      <c r="AC11" s="11">
        <v>33.74</v>
      </c>
      <c r="AD11" s="11">
        <v>5.55</v>
      </c>
      <c r="AE11" s="11">
        <v>38.78</v>
      </c>
      <c r="AF11" s="11">
        <v>5.56</v>
      </c>
      <c r="AG11" s="3">
        <v>826.93</v>
      </c>
      <c r="AH11" s="3">
        <v>423.80000000000007</v>
      </c>
      <c r="AI11" s="3">
        <v>403.13</v>
      </c>
      <c r="AK11" s="12"/>
      <c r="AL11" s="12"/>
      <c r="AM11" s="13"/>
    </row>
    <row r="12" spans="1:39" ht="14.55" customHeight="1">
      <c r="A12" s="7">
        <v>25760</v>
      </c>
      <c r="B12" s="8">
        <v>87</v>
      </c>
      <c r="C12" s="8">
        <v>19</v>
      </c>
      <c r="D12" s="9">
        <v>1.7</v>
      </c>
      <c r="E12" s="9">
        <v>0.9</v>
      </c>
      <c r="F12" s="9">
        <v>31.8</v>
      </c>
      <c r="G12" s="10">
        <v>91.7</v>
      </c>
      <c r="H12" s="10">
        <v>856.6</v>
      </c>
      <c r="I12" s="9">
        <v>62.9</v>
      </c>
      <c r="J12" s="8">
        <v>11</v>
      </c>
      <c r="K12" s="9">
        <v>94.4</v>
      </c>
      <c r="L12" s="10">
        <v>67.599999999999994</v>
      </c>
      <c r="M12" s="10">
        <v>231.1</v>
      </c>
      <c r="N12" s="10">
        <v>63.3</v>
      </c>
      <c r="O12" s="8" t="s">
        <v>33</v>
      </c>
      <c r="P12" s="10">
        <v>4.2</v>
      </c>
      <c r="Q12" s="9">
        <v>2667.4</v>
      </c>
      <c r="R12" s="11">
        <v>212.3</v>
      </c>
      <c r="S12" s="11">
        <v>153.19999999999999</v>
      </c>
      <c r="T12" s="11">
        <v>311.10000000000002</v>
      </c>
      <c r="U12" s="11">
        <v>32.79</v>
      </c>
      <c r="V12" s="11">
        <v>112.2</v>
      </c>
      <c r="W12" s="11">
        <v>22.3</v>
      </c>
      <c r="X12" s="11">
        <v>1.45</v>
      </c>
      <c r="Y12" s="11">
        <v>24.16</v>
      </c>
      <c r="Z12" s="11">
        <v>5.13</v>
      </c>
      <c r="AA12" s="11">
        <v>33.659999999999997</v>
      </c>
      <c r="AB12" s="11">
        <v>7.43</v>
      </c>
      <c r="AC12" s="11">
        <v>23.31</v>
      </c>
      <c r="AD12" s="11">
        <v>3.58</v>
      </c>
      <c r="AE12" s="11">
        <v>23.83</v>
      </c>
      <c r="AF12" s="11">
        <v>3.18</v>
      </c>
      <c r="AG12" s="3">
        <v>969.61999999999989</v>
      </c>
      <c r="AH12" s="3">
        <v>657.2</v>
      </c>
      <c r="AI12" s="3">
        <v>312.42</v>
      </c>
      <c r="AK12" s="12"/>
      <c r="AL12" s="12"/>
      <c r="AM12" s="13"/>
    </row>
    <row r="13" spans="1:39" ht="14.55" customHeight="1">
      <c r="A13" s="7">
        <v>25762</v>
      </c>
      <c r="B13" s="8">
        <v>155</v>
      </c>
      <c r="C13" s="8">
        <v>8</v>
      </c>
      <c r="D13" s="9">
        <v>0.6</v>
      </c>
      <c r="E13" s="9">
        <v>0.6</v>
      </c>
      <c r="F13" s="9">
        <v>31</v>
      </c>
      <c r="G13" s="10">
        <v>86</v>
      </c>
      <c r="H13" s="10">
        <v>537.70000000000005</v>
      </c>
      <c r="I13" s="9">
        <v>25</v>
      </c>
      <c r="J13" s="8">
        <v>10</v>
      </c>
      <c r="K13" s="9">
        <v>121.3</v>
      </c>
      <c r="L13" s="10">
        <v>51.2</v>
      </c>
      <c r="M13" s="10">
        <v>208.5</v>
      </c>
      <c r="N13" s="10">
        <v>76.900000000000006</v>
      </c>
      <c r="O13" s="8" t="s">
        <v>33</v>
      </c>
      <c r="P13" s="10">
        <v>10.199999999999999</v>
      </c>
      <c r="Q13" s="9">
        <v>2164.1999999999998</v>
      </c>
      <c r="R13" s="11">
        <v>141.1</v>
      </c>
      <c r="S13" s="11">
        <v>226.4</v>
      </c>
      <c r="T13" s="11">
        <v>421.3</v>
      </c>
      <c r="U13" s="11">
        <v>41.48</v>
      </c>
      <c r="V13" s="11">
        <v>136.5</v>
      </c>
      <c r="W13" s="11">
        <v>20.55</v>
      </c>
      <c r="X13" s="11">
        <v>1.87</v>
      </c>
      <c r="Y13" s="11">
        <v>17.84</v>
      </c>
      <c r="Z13" s="11">
        <v>3.62</v>
      </c>
      <c r="AA13" s="11">
        <v>23.5</v>
      </c>
      <c r="AB13" s="11">
        <v>5.34</v>
      </c>
      <c r="AC13" s="11">
        <v>17.55</v>
      </c>
      <c r="AD13" s="11">
        <v>2.79</v>
      </c>
      <c r="AE13" s="11">
        <v>18.98</v>
      </c>
      <c r="AF13" s="11">
        <v>2.72</v>
      </c>
      <c r="AG13" s="3">
        <v>1081.5399999999997</v>
      </c>
      <c r="AH13" s="3">
        <v>865.94</v>
      </c>
      <c r="AI13" s="3">
        <v>215.6</v>
      </c>
      <c r="AK13" s="12"/>
      <c r="AL13" s="12"/>
      <c r="AM13" s="13"/>
    </row>
    <row r="14" spans="1:39" ht="14.55" customHeight="1">
      <c r="A14" s="7">
        <v>25763</v>
      </c>
      <c r="B14" s="8">
        <v>3213</v>
      </c>
      <c r="C14" s="8">
        <v>11</v>
      </c>
      <c r="D14" s="9">
        <v>1.6</v>
      </c>
      <c r="E14" s="9">
        <v>2.5</v>
      </c>
      <c r="F14" s="9">
        <v>32.6</v>
      </c>
      <c r="G14" s="10">
        <v>70.2</v>
      </c>
      <c r="H14" s="10">
        <v>477</v>
      </c>
      <c r="I14" s="9">
        <v>237.7</v>
      </c>
      <c r="J14" s="8">
        <v>11</v>
      </c>
      <c r="K14" s="9">
        <v>130.30000000000001</v>
      </c>
      <c r="L14" s="10">
        <v>49.4</v>
      </c>
      <c r="M14" s="10">
        <v>190</v>
      </c>
      <c r="N14" s="10">
        <v>64.2</v>
      </c>
      <c r="O14" s="8" t="s">
        <v>33</v>
      </c>
      <c r="P14" s="10">
        <v>1.9</v>
      </c>
      <c r="Q14" s="9">
        <v>2138.6999999999998</v>
      </c>
      <c r="R14" s="11">
        <v>176</v>
      </c>
      <c r="S14" s="11">
        <v>307</v>
      </c>
      <c r="T14" s="11">
        <v>656.1</v>
      </c>
      <c r="U14" s="11">
        <v>66.73</v>
      </c>
      <c r="V14" s="11">
        <v>231.6</v>
      </c>
      <c r="W14" s="11">
        <v>33.93</v>
      </c>
      <c r="X14" s="11">
        <v>2.2000000000000002</v>
      </c>
      <c r="Y14" s="11">
        <v>27.21</v>
      </c>
      <c r="Z14" s="11">
        <v>4.8899999999999997</v>
      </c>
      <c r="AA14" s="11">
        <v>28.56</v>
      </c>
      <c r="AB14" s="11">
        <v>5.99</v>
      </c>
      <c r="AC14" s="11">
        <v>18.64</v>
      </c>
      <c r="AD14" s="11">
        <v>2.73</v>
      </c>
      <c r="AE14" s="11">
        <v>16.82</v>
      </c>
      <c r="AF14" s="11">
        <v>2.23</v>
      </c>
      <c r="AG14" s="3">
        <v>1580.63</v>
      </c>
      <c r="AH14" s="3">
        <v>1324.77</v>
      </c>
      <c r="AI14" s="3">
        <v>255.86</v>
      </c>
      <c r="AK14" s="12"/>
      <c r="AL14" s="12"/>
      <c r="AM14" s="13"/>
    </row>
    <row r="15" spans="1:39" ht="14.55" customHeight="1">
      <c r="A15" s="7">
        <v>25764</v>
      </c>
      <c r="B15" s="8">
        <v>1534</v>
      </c>
      <c r="C15" s="8">
        <v>11</v>
      </c>
      <c r="D15" s="9">
        <v>4.5</v>
      </c>
      <c r="E15" s="9">
        <v>9.9</v>
      </c>
      <c r="F15" s="9">
        <v>32.4</v>
      </c>
      <c r="G15" s="10">
        <v>6</v>
      </c>
      <c r="H15" s="10">
        <v>82.3</v>
      </c>
      <c r="I15" s="9">
        <v>412.4</v>
      </c>
      <c r="J15" s="8">
        <v>5</v>
      </c>
      <c r="K15" s="9">
        <v>196.7</v>
      </c>
      <c r="L15" s="10">
        <v>4.7</v>
      </c>
      <c r="M15" s="10">
        <v>473</v>
      </c>
      <c r="N15" s="10">
        <v>18.7</v>
      </c>
      <c r="O15" s="8">
        <v>58</v>
      </c>
      <c r="P15" s="10">
        <v>4.3</v>
      </c>
      <c r="Q15" s="9">
        <v>277.7</v>
      </c>
      <c r="R15" s="11">
        <v>201.2</v>
      </c>
      <c r="S15" s="11">
        <v>316.3</v>
      </c>
      <c r="T15" s="11">
        <v>593.1</v>
      </c>
      <c r="U15" s="11">
        <v>58.43</v>
      </c>
      <c r="V15" s="11">
        <v>216.1</v>
      </c>
      <c r="W15" s="11">
        <v>31.74</v>
      </c>
      <c r="X15" s="11">
        <v>3.06</v>
      </c>
      <c r="Y15" s="11">
        <v>30.17</v>
      </c>
      <c r="Z15" s="11">
        <v>4.88</v>
      </c>
      <c r="AA15" s="11">
        <v>28.03</v>
      </c>
      <c r="AB15" s="11">
        <v>5.94</v>
      </c>
      <c r="AC15" s="11">
        <v>17.420000000000002</v>
      </c>
      <c r="AD15" s="11">
        <v>2.36</v>
      </c>
      <c r="AE15" s="11">
        <v>14.4</v>
      </c>
      <c r="AF15" s="11">
        <v>2.0699999999999998</v>
      </c>
      <c r="AG15" s="3">
        <v>1525.2</v>
      </c>
      <c r="AH15" s="3">
        <v>1248.9000000000001</v>
      </c>
      <c r="AI15" s="3">
        <v>276.29999999999995</v>
      </c>
      <c r="AK15" s="12"/>
      <c r="AL15" s="12"/>
      <c r="AM15" s="13"/>
    </row>
    <row r="16" spans="1:39" ht="14.55" customHeight="1">
      <c r="A16" s="7">
        <v>25765</v>
      </c>
      <c r="B16" s="8">
        <v>1491</v>
      </c>
      <c r="C16" s="8">
        <v>5</v>
      </c>
      <c r="D16" s="9">
        <v>6.6</v>
      </c>
      <c r="E16" s="9">
        <v>8</v>
      </c>
      <c r="F16" s="9">
        <v>29.3</v>
      </c>
      <c r="G16" s="10">
        <v>6.5</v>
      </c>
      <c r="H16" s="10">
        <v>98.9</v>
      </c>
      <c r="I16" s="9">
        <v>385.8</v>
      </c>
      <c r="J16" s="8">
        <v>5</v>
      </c>
      <c r="K16" s="9">
        <v>48</v>
      </c>
      <c r="L16" s="10">
        <v>4.8</v>
      </c>
      <c r="M16" s="10">
        <v>8.3000000000000007</v>
      </c>
      <c r="N16" s="10">
        <v>2.4</v>
      </c>
      <c r="O16" s="8">
        <v>223</v>
      </c>
      <c r="P16" s="10">
        <v>1.5</v>
      </c>
      <c r="Q16" s="9">
        <v>271.8</v>
      </c>
      <c r="R16" s="11">
        <v>40.1</v>
      </c>
      <c r="S16" s="11">
        <v>65.900000000000006</v>
      </c>
      <c r="T16" s="11">
        <v>131.5</v>
      </c>
      <c r="U16" s="11">
        <v>14.7</v>
      </c>
      <c r="V16" s="11">
        <v>56.4</v>
      </c>
      <c r="W16" s="11">
        <v>9.6199999999999992</v>
      </c>
      <c r="X16" s="11">
        <v>1.23</v>
      </c>
      <c r="Y16" s="11">
        <v>7.85</v>
      </c>
      <c r="Z16" s="11">
        <v>1.21</v>
      </c>
      <c r="AA16" s="11">
        <v>6.18</v>
      </c>
      <c r="AB16" s="11">
        <v>1.21</v>
      </c>
      <c r="AC16" s="11">
        <v>3.59</v>
      </c>
      <c r="AD16" s="11">
        <v>0.54</v>
      </c>
      <c r="AE16" s="11">
        <v>3.49</v>
      </c>
      <c r="AF16" s="11">
        <v>0.52</v>
      </c>
      <c r="AG16" s="3">
        <v>344.03999999999996</v>
      </c>
      <c r="AH16" s="3">
        <v>287.20000000000005</v>
      </c>
      <c r="AI16" s="3">
        <v>56.84</v>
      </c>
      <c r="AK16" s="12"/>
      <c r="AL16" s="12"/>
      <c r="AM16" s="13"/>
    </row>
    <row r="17" spans="1:39" ht="14.55" customHeight="1">
      <c r="A17" s="7">
        <v>25766</v>
      </c>
      <c r="B17" s="8">
        <v>372</v>
      </c>
      <c r="C17" s="8">
        <v>15</v>
      </c>
      <c r="D17" s="9">
        <v>1.5</v>
      </c>
      <c r="E17" s="9">
        <v>1.3</v>
      </c>
      <c r="F17" s="9">
        <v>63.4</v>
      </c>
      <c r="G17" s="10">
        <v>248.6</v>
      </c>
      <c r="H17" s="10">
        <v>2187.3000000000002</v>
      </c>
      <c r="I17" s="9">
        <v>107.9</v>
      </c>
      <c r="J17" s="8">
        <v>29</v>
      </c>
      <c r="K17" s="9">
        <v>46.1</v>
      </c>
      <c r="L17" s="10">
        <v>132.80000000000001</v>
      </c>
      <c r="M17" s="10">
        <v>627.29999999999995</v>
      </c>
      <c r="N17" s="10">
        <v>120.5</v>
      </c>
      <c r="O17" s="8" t="s">
        <v>33</v>
      </c>
      <c r="P17" s="10">
        <v>9</v>
      </c>
      <c r="Q17" s="9">
        <v>11451.8</v>
      </c>
      <c r="R17" s="11">
        <v>576.20000000000005</v>
      </c>
      <c r="S17" s="11">
        <v>1215.5999999999999</v>
      </c>
      <c r="T17" s="11">
        <v>2339.9</v>
      </c>
      <c r="U17" s="11">
        <v>236.23</v>
      </c>
      <c r="V17" s="11">
        <v>831.9</v>
      </c>
      <c r="W17" s="11">
        <v>128.31</v>
      </c>
      <c r="X17" s="11">
        <v>4.5199999999999996</v>
      </c>
      <c r="Y17" s="11">
        <v>99.85</v>
      </c>
      <c r="Z17" s="11">
        <v>17.59</v>
      </c>
      <c r="AA17" s="11">
        <v>104.04</v>
      </c>
      <c r="AB17" s="11">
        <v>20.47</v>
      </c>
      <c r="AC17" s="11">
        <v>62.68</v>
      </c>
      <c r="AD17" s="11">
        <v>9.5399999999999991</v>
      </c>
      <c r="AE17" s="11">
        <v>65.03</v>
      </c>
      <c r="AF17" s="11">
        <v>9.36</v>
      </c>
      <c r="AG17" s="3">
        <v>5721.22</v>
      </c>
      <c r="AH17" s="3">
        <v>4856.3100000000013</v>
      </c>
      <c r="AI17" s="3">
        <v>864.91000000000008</v>
      </c>
      <c r="AK17" s="12"/>
      <c r="AL17" s="12"/>
      <c r="AM17" s="13"/>
    </row>
    <row r="18" spans="1:39" ht="14.55" customHeight="1">
      <c r="A18" s="7">
        <v>25767</v>
      </c>
      <c r="B18" s="8">
        <v>230</v>
      </c>
      <c r="C18" s="8">
        <v>7</v>
      </c>
      <c r="D18" s="9">
        <v>0.6</v>
      </c>
      <c r="E18" s="9" t="s">
        <v>34</v>
      </c>
      <c r="F18" s="9">
        <v>34.6</v>
      </c>
      <c r="G18" s="10">
        <v>27.6</v>
      </c>
      <c r="H18" s="10">
        <v>375.5</v>
      </c>
      <c r="I18" s="9">
        <v>8.6999999999999993</v>
      </c>
      <c r="J18" s="8">
        <v>9</v>
      </c>
      <c r="K18" s="9">
        <v>65.8</v>
      </c>
      <c r="L18" s="10">
        <v>18.600000000000001</v>
      </c>
      <c r="M18" s="10">
        <v>39.1</v>
      </c>
      <c r="N18" s="10">
        <v>7.1</v>
      </c>
      <c r="O18" s="8">
        <v>24</v>
      </c>
      <c r="P18" s="10">
        <v>1.8</v>
      </c>
      <c r="Q18" s="9">
        <v>1168.8</v>
      </c>
      <c r="R18" s="11">
        <v>115.7</v>
      </c>
      <c r="S18" s="11">
        <v>60.3</v>
      </c>
      <c r="T18" s="11">
        <v>198.8</v>
      </c>
      <c r="U18" s="11">
        <v>28.18</v>
      </c>
      <c r="V18" s="11">
        <v>114.5</v>
      </c>
      <c r="W18" s="11">
        <v>22.02</v>
      </c>
      <c r="X18" s="11">
        <v>2.0499999999999998</v>
      </c>
      <c r="Y18" s="11">
        <v>19.25</v>
      </c>
      <c r="Z18" s="11">
        <v>3.4</v>
      </c>
      <c r="AA18" s="11">
        <v>19.510000000000002</v>
      </c>
      <c r="AB18" s="11">
        <v>3.91</v>
      </c>
      <c r="AC18" s="11">
        <v>11.95</v>
      </c>
      <c r="AD18" s="11">
        <v>1.74</v>
      </c>
      <c r="AE18" s="11">
        <v>11.46</v>
      </c>
      <c r="AF18" s="11">
        <v>1.59</v>
      </c>
      <c r="AG18" s="3">
        <v>614.36</v>
      </c>
      <c r="AH18" s="3">
        <v>445.1</v>
      </c>
      <c r="AI18" s="3">
        <v>169.26</v>
      </c>
      <c r="AK18" s="12"/>
      <c r="AL18" s="12"/>
      <c r="AM18" s="13"/>
    </row>
    <row r="19" spans="1:39" ht="14.55" customHeight="1">
      <c r="A19" s="7">
        <v>25768</v>
      </c>
      <c r="B19" s="8">
        <v>1340</v>
      </c>
      <c r="C19" s="8">
        <v>9</v>
      </c>
      <c r="D19" s="9">
        <v>0.9</v>
      </c>
      <c r="E19" s="9">
        <v>0.3</v>
      </c>
      <c r="F19" s="9">
        <v>32</v>
      </c>
      <c r="G19" s="10">
        <v>20.9</v>
      </c>
      <c r="H19" s="10">
        <v>303</v>
      </c>
      <c r="I19" s="9">
        <v>55.9</v>
      </c>
      <c r="J19" s="8">
        <v>6</v>
      </c>
      <c r="K19" s="9">
        <v>146</v>
      </c>
      <c r="L19" s="10">
        <v>16.3</v>
      </c>
      <c r="M19" s="10">
        <v>44.8</v>
      </c>
      <c r="N19" s="10">
        <v>4.2</v>
      </c>
      <c r="O19" s="8">
        <v>27</v>
      </c>
      <c r="P19" s="10">
        <v>2</v>
      </c>
      <c r="Q19" s="9">
        <v>918.8</v>
      </c>
      <c r="R19" s="11">
        <v>90.8</v>
      </c>
      <c r="S19" s="11">
        <v>36.5</v>
      </c>
      <c r="T19" s="11">
        <v>128.19999999999999</v>
      </c>
      <c r="U19" s="11">
        <v>19.07</v>
      </c>
      <c r="V19" s="11">
        <v>82</v>
      </c>
      <c r="W19" s="11">
        <v>16.329999999999998</v>
      </c>
      <c r="X19" s="11">
        <v>1.72</v>
      </c>
      <c r="Y19" s="11">
        <v>15.38</v>
      </c>
      <c r="Z19" s="11">
        <v>2.66</v>
      </c>
      <c r="AA19" s="11">
        <v>15.87</v>
      </c>
      <c r="AB19" s="11">
        <v>3.1</v>
      </c>
      <c r="AC19" s="11">
        <v>9</v>
      </c>
      <c r="AD19" s="11">
        <v>1.35</v>
      </c>
      <c r="AE19" s="11">
        <v>8.65</v>
      </c>
      <c r="AF19" s="11">
        <v>1.2</v>
      </c>
      <c r="AG19" s="3">
        <v>431.83000000000004</v>
      </c>
      <c r="AH19" s="3">
        <v>299.2</v>
      </c>
      <c r="AI19" s="3">
        <v>132.63</v>
      </c>
      <c r="AK19" s="12"/>
      <c r="AL19" s="12"/>
      <c r="AM19" s="13"/>
    </row>
    <row r="20" spans="1:39" ht="14.55" customHeight="1">
      <c r="A20" s="7">
        <v>25769</v>
      </c>
      <c r="B20" s="8">
        <v>945</v>
      </c>
      <c r="C20" s="8">
        <v>7</v>
      </c>
      <c r="D20" s="9">
        <v>0.8</v>
      </c>
      <c r="E20" s="9">
        <v>0.5</v>
      </c>
      <c r="F20" s="9">
        <v>41.7</v>
      </c>
      <c r="G20" s="10">
        <v>25.7</v>
      </c>
      <c r="H20" s="10">
        <v>323.60000000000002</v>
      </c>
      <c r="I20" s="9">
        <v>44</v>
      </c>
      <c r="J20" s="8">
        <v>7</v>
      </c>
      <c r="K20" s="9">
        <v>109</v>
      </c>
      <c r="L20" s="10">
        <v>18.399999999999999</v>
      </c>
      <c r="M20" s="10">
        <v>49.4</v>
      </c>
      <c r="N20" s="10">
        <v>10.5</v>
      </c>
      <c r="O20" s="8">
        <v>19</v>
      </c>
      <c r="P20" s="10">
        <v>1.7</v>
      </c>
      <c r="Q20" s="9">
        <v>1043</v>
      </c>
      <c r="R20" s="11">
        <v>103.9</v>
      </c>
      <c r="S20" s="11">
        <v>105.4</v>
      </c>
      <c r="T20" s="11">
        <v>208</v>
      </c>
      <c r="U20" s="11">
        <v>24.18</v>
      </c>
      <c r="V20" s="11">
        <v>98.7</v>
      </c>
      <c r="W20" s="11">
        <v>19.12</v>
      </c>
      <c r="X20" s="11">
        <v>2.36</v>
      </c>
      <c r="Y20" s="11">
        <v>17.77</v>
      </c>
      <c r="Z20" s="11">
        <v>3.15</v>
      </c>
      <c r="AA20" s="11">
        <v>17.86</v>
      </c>
      <c r="AB20" s="11">
        <v>3.7</v>
      </c>
      <c r="AC20" s="11">
        <v>11.2</v>
      </c>
      <c r="AD20" s="11">
        <v>1.63</v>
      </c>
      <c r="AE20" s="11">
        <v>10.63</v>
      </c>
      <c r="AF20" s="11">
        <v>1.48</v>
      </c>
      <c r="AG20" s="3">
        <v>629.08000000000015</v>
      </c>
      <c r="AH20" s="3">
        <v>475.53</v>
      </c>
      <c r="AI20" s="3">
        <v>153.55000000000001</v>
      </c>
      <c r="AK20" s="12"/>
      <c r="AL20" s="12"/>
      <c r="AM20" s="13"/>
    </row>
    <row r="21" spans="1:39" ht="14.55" customHeight="1">
      <c r="A21" s="7">
        <v>25770</v>
      </c>
      <c r="B21" s="8">
        <v>437</v>
      </c>
      <c r="C21" s="8">
        <v>7</v>
      </c>
      <c r="D21" s="9">
        <v>1</v>
      </c>
      <c r="E21" s="9">
        <v>0.5</v>
      </c>
      <c r="F21" s="9">
        <v>37.6</v>
      </c>
      <c r="G21" s="10">
        <v>30.1</v>
      </c>
      <c r="H21" s="10">
        <v>352.8</v>
      </c>
      <c r="I21" s="9">
        <v>20.9</v>
      </c>
      <c r="J21" s="8">
        <v>6</v>
      </c>
      <c r="K21" s="9">
        <v>256.8</v>
      </c>
      <c r="L21" s="10">
        <v>16.600000000000001</v>
      </c>
      <c r="M21" s="10">
        <v>42.4</v>
      </c>
      <c r="N21" s="10">
        <v>7.2</v>
      </c>
      <c r="O21" s="8">
        <v>23</v>
      </c>
      <c r="P21" s="10">
        <v>1.4</v>
      </c>
      <c r="Q21" s="9">
        <v>1316.7</v>
      </c>
      <c r="R21" s="11">
        <v>86.5</v>
      </c>
      <c r="S21" s="11">
        <v>25.6</v>
      </c>
      <c r="T21" s="11">
        <v>93.8</v>
      </c>
      <c r="U21" s="11">
        <v>14.83</v>
      </c>
      <c r="V21" s="11">
        <v>66.5</v>
      </c>
      <c r="W21" s="11">
        <v>14.48</v>
      </c>
      <c r="X21" s="11">
        <v>1.18</v>
      </c>
      <c r="Y21" s="11">
        <v>14.03</v>
      </c>
      <c r="Z21" s="11">
        <v>2.54</v>
      </c>
      <c r="AA21" s="11">
        <v>15.77</v>
      </c>
      <c r="AB21" s="11">
        <v>3.1</v>
      </c>
      <c r="AC21" s="11">
        <v>9.5299999999999994</v>
      </c>
      <c r="AD21" s="11">
        <v>1.44</v>
      </c>
      <c r="AE21" s="11">
        <v>9.5500000000000007</v>
      </c>
      <c r="AF21" s="11">
        <v>1.28</v>
      </c>
      <c r="AG21" s="3">
        <v>360.13</v>
      </c>
      <c r="AH21" s="3">
        <v>230.42000000000002</v>
      </c>
      <c r="AI21" s="3">
        <v>129.70999999999998</v>
      </c>
      <c r="AK21" s="12"/>
      <c r="AL21" s="12"/>
      <c r="AM21" s="13"/>
    </row>
    <row r="22" spans="1:39" ht="14.55" customHeight="1">
      <c r="A22" s="7">
        <v>25771</v>
      </c>
      <c r="B22" s="8">
        <v>1412</v>
      </c>
      <c r="C22" s="8">
        <v>5</v>
      </c>
      <c r="D22" s="9">
        <v>1.8</v>
      </c>
      <c r="E22" s="9">
        <v>0.7</v>
      </c>
      <c r="F22" s="9">
        <v>47.8</v>
      </c>
      <c r="G22" s="10">
        <v>22.3</v>
      </c>
      <c r="H22" s="10">
        <v>347.8</v>
      </c>
      <c r="I22" s="9">
        <v>74.599999999999994</v>
      </c>
      <c r="J22" s="8">
        <v>7</v>
      </c>
      <c r="K22" s="9">
        <v>120.6</v>
      </c>
      <c r="L22" s="10">
        <v>16.600000000000001</v>
      </c>
      <c r="M22" s="10">
        <v>53.6</v>
      </c>
      <c r="N22" s="10">
        <v>11.3</v>
      </c>
      <c r="O22" s="8">
        <v>10</v>
      </c>
      <c r="P22" s="10">
        <v>3.1</v>
      </c>
      <c r="Q22" s="9">
        <v>980.5</v>
      </c>
      <c r="R22" s="11">
        <v>101.5</v>
      </c>
      <c r="S22" s="11">
        <v>81.7</v>
      </c>
      <c r="T22" s="11">
        <v>179.8</v>
      </c>
      <c r="U22" s="11">
        <v>21.96</v>
      </c>
      <c r="V22" s="11">
        <v>91.8</v>
      </c>
      <c r="W22" s="11">
        <v>19.11</v>
      </c>
      <c r="X22" s="11">
        <v>2.16</v>
      </c>
      <c r="Y22" s="11">
        <v>16.88</v>
      </c>
      <c r="Z22" s="11">
        <v>2.94</v>
      </c>
      <c r="AA22" s="11">
        <v>17</v>
      </c>
      <c r="AB22" s="11">
        <v>3.34</v>
      </c>
      <c r="AC22" s="11">
        <v>9.7200000000000006</v>
      </c>
      <c r="AD22" s="11">
        <v>1.41</v>
      </c>
      <c r="AE22" s="11">
        <v>9.56</v>
      </c>
      <c r="AF22" s="11">
        <v>1.3</v>
      </c>
      <c r="AG22" s="3">
        <v>560.18000000000006</v>
      </c>
      <c r="AH22" s="3">
        <v>413.41</v>
      </c>
      <c r="AI22" s="3">
        <v>146.76999999999998</v>
      </c>
      <c r="AK22" s="12"/>
      <c r="AL22" s="12"/>
      <c r="AM22" s="13"/>
    </row>
    <row r="23" spans="1:39" ht="14.55" customHeight="1">
      <c r="A23" s="7">
        <v>25772</v>
      </c>
      <c r="B23" s="8">
        <v>581</v>
      </c>
      <c r="C23" s="8">
        <v>7</v>
      </c>
      <c r="D23" s="9">
        <v>1.8</v>
      </c>
      <c r="E23" s="9">
        <v>1.1000000000000001</v>
      </c>
      <c r="F23" s="9">
        <v>39.1</v>
      </c>
      <c r="G23" s="10">
        <v>23.3</v>
      </c>
      <c r="H23" s="10">
        <v>320</v>
      </c>
      <c r="I23" s="9">
        <v>57.4</v>
      </c>
      <c r="J23" s="8">
        <v>8</v>
      </c>
      <c r="K23" s="9">
        <v>147.1</v>
      </c>
      <c r="L23" s="10">
        <v>17.399999999999999</v>
      </c>
      <c r="M23" s="10">
        <v>34.4</v>
      </c>
      <c r="N23" s="10">
        <v>11.4</v>
      </c>
      <c r="O23" s="8">
        <v>26</v>
      </c>
      <c r="P23" s="10">
        <v>7.9</v>
      </c>
      <c r="Q23" s="9">
        <v>1026.2</v>
      </c>
      <c r="R23" s="11">
        <v>97.1</v>
      </c>
      <c r="S23" s="11">
        <v>43.7</v>
      </c>
      <c r="T23" s="11">
        <v>102.2</v>
      </c>
      <c r="U23" s="11">
        <v>14</v>
      </c>
      <c r="V23" s="11">
        <v>60.8</v>
      </c>
      <c r="W23" s="11">
        <v>14.68</v>
      </c>
      <c r="X23" s="11">
        <v>1.91</v>
      </c>
      <c r="Y23" s="11">
        <v>14.71</v>
      </c>
      <c r="Z23" s="11">
        <v>2.69</v>
      </c>
      <c r="AA23" s="11">
        <v>16.55</v>
      </c>
      <c r="AB23" s="11">
        <v>3.33</v>
      </c>
      <c r="AC23" s="11">
        <v>10.56</v>
      </c>
      <c r="AD23" s="11">
        <v>1.55</v>
      </c>
      <c r="AE23" s="11">
        <v>10.02</v>
      </c>
      <c r="AF23" s="11">
        <v>1.43</v>
      </c>
      <c r="AG23" s="3">
        <v>395.23</v>
      </c>
      <c r="AH23" s="3">
        <v>252</v>
      </c>
      <c r="AI23" s="3">
        <v>143.22999999999999</v>
      </c>
      <c r="AK23" s="12"/>
      <c r="AL23" s="12"/>
      <c r="AM23" s="13"/>
    </row>
    <row r="24" spans="1:39" ht="14.55" customHeight="1">
      <c r="A24" s="7">
        <v>25773</v>
      </c>
      <c r="B24" s="8">
        <v>487</v>
      </c>
      <c r="C24" s="8">
        <v>5</v>
      </c>
      <c r="D24" s="9">
        <v>1.2</v>
      </c>
      <c r="E24" s="9">
        <v>0.8</v>
      </c>
      <c r="F24" s="9">
        <v>38</v>
      </c>
      <c r="G24" s="10">
        <v>23.8</v>
      </c>
      <c r="H24" s="10">
        <v>282.2</v>
      </c>
      <c r="I24" s="9">
        <v>52.2</v>
      </c>
      <c r="J24" s="8">
        <v>11</v>
      </c>
      <c r="K24" s="9">
        <v>58.3</v>
      </c>
      <c r="L24" s="10">
        <v>14.8</v>
      </c>
      <c r="M24" s="10">
        <v>36.700000000000003</v>
      </c>
      <c r="N24" s="10">
        <v>7.4</v>
      </c>
      <c r="O24" s="8" t="s">
        <v>33</v>
      </c>
      <c r="P24" s="10">
        <v>5.4</v>
      </c>
      <c r="Q24" s="9">
        <v>1042.9000000000001</v>
      </c>
      <c r="R24" s="11">
        <v>92.5</v>
      </c>
      <c r="S24" s="11">
        <v>221.9</v>
      </c>
      <c r="T24" s="11">
        <v>404.9</v>
      </c>
      <c r="U24" s="11">
        <v>40.049999999999997</v>
      </c>
      <c r="V24" s="11">
        <v>135.6</v>
      </c>
      <c r="W24" s="11">
        <v>20.399999999999999</v>
      </c>
      <c r="X24" s="11">
        <v>3.28</v>
      </c>
      <c r="Y24" s="11">
        <v>13.82</v>
      </c>
      <c r="Z24" s="11">
        <v>2.56</v>
      </c>
      <c r="AA24" s="11">
        <v>14.99</v>
      </c>
      <c r="AB24" s="11">
        <v>2.95</v>
      </c>
      <c r="AC24" s="11">
        <v>9.2100000000000009</v>
      </c>
      <c r="AD24" s="11">
        <v>1.43</v>
      </c>
      <c r="AE24" s="11">
        <v>9.56</v>
      </c>
      <c r="AF24" s="11">
        <v>1.36</v>
      </c>
      <c r="AG24" s="3">
        <v>974.50999999999988</v>
      </c>
      <c r="AH24" s="3">
        <v>839.94999999999993</v>
      </c>
      <c r="AI24" s="3">
        <v>134.56</v>
      </c>
      <c r="AK24" s="12"/>
      <c r="AL24" s="12"/>
      <c r="AM24" s="13"/>
    </row>
    <row r="25" spans="1:39" ht="14.55" customHeight="1">
      <c r="A25" s="7">
        <v>25774</v>
      </c>
      <c r="B25" s="8">
        <v>128</v>
      </c>
      <c r="C25" s="8">
        <v>2</v>
      </c>
      <c r="D25" s="9" t="s">
        <v>35</v>
      </c>
      <c r="E25" s="9">
        <v>0.2</v>
      </c>
      <c r="F25" s="9">
        <v>13.2</v>
      </c>
      <c r="G25" s="10">
        <v>4.0999999999999996</v>
      </c>
      <c r="H25" s="10">
        <v>15.4</v>
      </c>
      <c r="I25" s="9">
        <v>27.3</v>
      </c>
      <c r="J25" s="8">
        <v>1</v>
      </c>
      <c r="K25" s="9">
        <v>41.5</v>
      </c>
      <c r="L25" s="10">
        <v>0.7</v>
      </c>
      <c r="M25" s="10">
        <v>9.3000000000000007</v>
      </c>
      <c r="N25" s="10">
        <v>1.4</v>
      </c>
      <c r="O25" s="8">
        <v>325</v>
      </c>
      <c r="P25" s="10">
        <v>8.1</v>
      </c>
      <c r="Q25" s="9">
        <v>151.9</v>
      </c>
      <c r="R25" s="11">
        <v>13.1</v>
      </c>
      <c r="S25" s="11">
        <v>3.6</v>
      </c>
      <c r="T25" s="11">
        <v>7.2</v>
      </c>
      <c r="U25" s="11">
        <v>0.98</v>
      </c>
      <c r="V25" s="11">
        <v>4.5999999999999996</v>
      </c>
      <c r="W25" s="11">
        <v>0.96</v>
      </c>
      <c r="X25" s="11">
        <v>0.11</v>
      </c>
      <c r="Y25" s="11">
        <v>1.3</v>
      </c>
      <c r="Z25" s="11">
        <v>0.23</v>
      </c>
      <c r="AA25" s="11">
        <v>1.48</v>
      </c>
      <c r="AB25" s="11">
        <v>0.32</v>
      </c>
      <c r="AC25" s="11">
        <v>1.07</v>
      </c>
      <c r="AD25" s="11">
        <v>0.16</v>
      </c>
      <c r="AE25" s="11">
        <v>1.2</v>
      </c>
      <c r="AF25" s="11">
        <v>0.19</v>
      </c>
      <c r="AG25" s="3">
        <v>36.499999999999993</v>
      </c>
      <c r="AH25" s="3">
        <v>18.750000000000004</v>
      </c>
      <c r="AI25" s="3">
        <v>17.75</v>
      </c>
      <c r="AK25" s="12"/>
      <c r="AL25" s="12"/>
      <c r="AM25" s="13"/>
    </row>
    <row r="26" spans="1:39" ht="14.55" customHeight="1">
      <c r="A26" s="7">
        <v>25775</v>
      </c>
      <c r="B26" s="8">
        <v>90</v>
      </c>
      <c r="C26" s="8" t="s">
        <v>36</v>
      </c>
      <c r="D26" s="9">
        <v>3.5</v>
      </c>
      <c r="E26" s="9">
        <v>0.2</v>
      </c>
      <c r="F26" s="9">
        <v>12</v>
      </c>
      <c r="G26" s="10">
        <v>4.7</v>
      </c>
      <c r="H26" s="10">
        <v>15.8</v>
      </c>
      <c r="I26" s="9">
        <v>17.7</v>
      </c>
      <c r="J26" s="8">
        <v>1</v>
      </c>
      <c r="K26" s="9">
        <v>69.400000000000006</v>
      </c>
      <c r="L26" s="10">
        <v>0.9</v>
      </c>
      <c r="M26" s="10">
        <v>11.4</v>
      </c>
      <c r="N26" s="10">
        <v>1.6</v>
      </c>
      <c r="O26" s="8">
        <v>198</v>
      </c>
      <c r="P26" s="10">
        <v>22.8</v>
      </c>
      <c r="Q26" s="9">
        <v>170.5</v>
      </c>
      <c r="R26" s="11">
        <v>9.3000000000000007</v>
      </c>
      <c r="S26" s="11">
        <v>3.4</v>
      </c>
      <c r="T26" s="11">
        <v>7.8</v>
      </c>
      <c r="U26" s="11">
        <v>0.93</v>
      </c>
      <c r="V26" s="11">
        <v>3.6</v>
      </c>
      <c r="W26" s="11">
        <v>0.99</v>
      </c>
      <c r="X26" s="11">
        <v>0.16</v>
      </c>
      <c r="Y26" s="11">
        <v>1.2</v>
      </c>
      <c r="Z26" s="11">
        <v>0.19</v>
      </c>
      <c r="AA26" s="11">
        <v>1.24</v>
      </c>
      <c r="AB26" s="11">
        <v>0.23</v>
      </c>
      <c r="AC26" s="11">
        <v>0.75</v>
      </c>
      <c r="AD26" s="11">
        <v>0.12</v>
      </c>
      <c r="AE26" s="11">
        <v>0.84</v>
      </c>
      <c r="AF26" s="11">
        <v>0.16</v>
      </c>
      <c r="AG26" s="3">
        <v>30.91</v>
      </c>
      <c r="AH26" s="3">
        <v>18.079999999999998</v>
      </c>
      <c r="AI26" s="3">
        <v>12.830000000000002</v>
      </c>
      <c r="AK26" s="12"/>
      <c r="AL26" s="12"/>
      <c r="AM26" s="13"/>
    </row>
    <row r="27" spans="1:39" ht="14.55" customHeight="1">
      <c r="A27" s="7">
        <v>25776</v>
      </c>
      <c r="B27" s="8">
        <v>90</v>
      </c>
      <c r="C27" s="8">
        <v>3</v>
      </c>
      <c r="D27" s="9">
        <v>0.8</v>
      </c>
      <c r="E27" s="9">
        <v>1.5</v>
      </c>
      <c r="F27" s="9">
        <v>43.4</v>
      </c>
      <c r="G27" s="10">
        <v>67.099999999999994</v>
      </c>
      <c r="H27" s="10">
        <v>656.2</v>
      </c>
      <c r="I27" s="9">
        <v>30.9</v>
      </c>
      <c r="J27" s="8">
        <v>3</v>
      </c>
      <c r="K27" s="9">
        <v>38.299999999999997</v>
      </c>
      <c r="L27" s="10">
        <v>44.6</v>
      </c>
      <c r="M27" s="10">
        <v>85</v>
      </c>
      <c r="N27" s="10">
        <v>20.7</v>
      </c>
      <c r="O27" s="8" t="s">
        <v>33</v>
      </c>
      <c r="P27" s="10">
        <v>7.4</v>
      </c>
      <c r="Q27" s="9">
        <v>3230.1</v>
      </c>
      <c r="R27" s="11">
        <v>225.2</v>
      </c>
      <c r="S27" s="11">
        <v>200.7</v>
      </c>
      <c r="T27" s="11">
        <v>448.8</v>
      </c>
      <c r="U27" s="11">
        <v>54.46</v>
      </c>
      <c r="V27" s="11">
        <v>229.2</v>
      </c>
      <c r="W27" s="11">
        <v>41.54</v>
      </c>
      <c r="X27" s="11">
        <v>4.76</v>
      </c>
      <c r="Y27" s="11">
        <v>36.049999999999997</v>
      </c>
      <c r="Z27" s="11">
        <v>6.52</v>
      </c>
      <c r="AA27" s="11">
        <v>39.26</v>
      </c>
      <c r="AB27" s="11">
        <v>7.78</v>
      </c>
      <c r="AC27" s="11">
        <v>24.47</v>
      </c>
      <c r="AD27" s="11">
        <v>3.53</v>
      </c>
      <c r="AE27" s="11">
        <v>23.25</v>
      </c>
      <c r="AF27" s="11">
        <v>3.13</v>
      </c>
      <c r="AG27" s="3">
        <v>1348.65</v>
      </c>
      <c r="AH27" s="3">
        <v>1015.51</v>
      </c>
      <c r="AI27" s="3">
        <v>333.14</v>
      </c>
      <c r="AK27" s="12"/>
      <c r="AL27" s="12"/>
      <c r="AM27" s="13"/>
    </row>
    <row r="28" spans="1:39" ht="14.55" customHeight="1">
      <c r="A28" s="7">
        <v>25777</v>
      </c>
      <c r="B28" s="8">
        <v>145</v>
      </c>
      <c r="C28" s="8">
        <v>3</v>
      </c>
      <c r="D28" s="9">
        <v>3.2</v>
      </c>
      <c r="E28" s="9">
        <v>0.4</v>
      </c>
      <c r="F28" s="9">
        <v>33</v>
      </c>
      <c r="G28" s="10">
        <v>6.4</v>
      </c>
      <c r="H28" s="10">
        <v>85.1</v>
      </c>
      <c r="I28" s="9">
        <v>23</v>
      </c>
      <c r="J28" s="8">
        <v>9</v>
      </c>
      <c r="K28" s="9">
        <v>50.5</v>
      </c>
      <c r="L28" s="10">
        <v>5</v>
      </c>
      <c r="M28" s="10">
        <v>8.9</v>
      </c>
      <c r="N28" s="10">
        <v>1.3</v>
      </c>
      <c r="O28" s="8" t="s">
        <v>33</v>
      </c>
      <c r="P28" s="10">
        <v>2.8</v>
      </c>
      <c r="Q28" s="9">
        <v>278.39999999999998</v>
      </c>
      <c r="R28" s="11">
        <v>15</v>
      </c>
      <c r="S28" s="11">
        <v>72.900000000000006</v>
      </c>
      <c r="T28" s="11">
        <v>130</v>
      </c>
      <c r="U28" s="11">
        <v>13</v>
      </c>
      <c r="V28" s="11">
        <v>43.1</v>
      </c>
      <c r="W28" s="11">
        <v>6.36</v>
      </c>
      <c r="X28" s="11">
        <v>1.2</v>
      </c>
      <c r="Y28" s="11">
        <v>3.49</v>
      </c>
      <c r="Z28" s="11">
        <v>0.48</v>
      </c>
      <c r="AA28" s="11">
        <v>2.23</v>
      </c>
      <c r="AB28" s="11">
        <v>0.42</v>
      </c>
      <c r="AC28" s="11">
        <v>1.55</v>
      </c>
      <c r="AD28" s="11">
        <v>0.25</v>
      </c>
      <c r="AE28" s="11">
        <v>1.89</v>
      </c>
      <c r="AF28" s="11">
        <v>0.32</v>
      </c>
      <c r="AG28" s="3">
        <v>292.19000000000005</v>
      </c>
      <c r="AH28" s="3">
        <v>270.05</v>
      </c>
      <c r="AI28" s="3">
        <v>22.14</v>
      </c>
      <c r="AK28" s="12"/>
      <c r="AL28" s="12"/>
      <c r="AM28" s="13"/>
    </row>
    <row r="29" spans="1:39" ht="14.55" customHeight="1">
      <c r="A29" s="7">
        <v>25778</v>
      </c>
      <c r="B29" s="8">
        <v>165</v>
      </c>
      <c r="C29" s="8">
        <v>2</v>
      </c>
      <c r="D29" s="9">
        <v>0.5</v>
      </c>
      <c r="E29" s="9">
        <v>0.5</v>
      </c>
      <c r="F29" s="9">
        <v>13.4</v>
      </c>
      <c r="G29" s="10">
        <v>4.2</v>
      </c>
      <c r="H29" s="10">
        <v>14.4</v>
      </c>
      <c r="I29" s="9">
        <v>31.3</v>
      </c>
      <c r="J29" s="8" t="s">
        <v>36</v>
      </c>
      <c r="K29" s="9">
        <v>31.5</v>
      </c>
      <c r="L29" s="10">
        <v>0.8</v>
      </c>
      <c r="M29" s="10">
        <v>11</v>
      </c>
      <c r="N29" s="10">
        <v>2.1</v>
      </c>
      <c r="O29" s="8">
        <v>256</v>
      </c>
      <c r="P29" s="10">
        <v>5.8</v>
      </c>
      <c r="Q29" s="9">
        <v>155.5</v>
      </c>
      <c r="R29" s="11">
        <v>11.1</v>
      </c>
      <c r="S29" s="11">
        <v>2.9</v>
      </c>
      <c r="T29" s="11">
        <v>6.1</v>
      </c>
      <c r="U29" s="11">
        <v>0.86</v>
      </c>
      <c r="V29" s="11">
        <v>3.3</v>
      </c>
      <c r="W29" s="11">
        <v>0.89</v>
      </c>
      <c r="X29" s="11">
        <v>0.15</v>
      </c>
      <c r="Y29" s="11">
        <v>1.27</v>
      </c>
      <c r="Z29" s="11">
        <v>0.24</v>
      </c>
      <c r="AA29" s="11">
        <v>1.48</v>
      </c>
      <c r="AB29" s="11">
        <v>0.33</v>
      </c>
      <c r="AC29" s="11">
        <v>1.0900000000000001</v>
      </c>
      <c r="AD29" s="11">
        <v>0.17</v>
      </c>
      <c r="AE29" s="11">
        <v>1.2</v>
      </c>
      <c r="AF29" s="11">
        <v>0.21</v>
      </c>
      <c r="AG29" s="3">
        <v>31.29</v>
      </c>
      <c r="AH29" s="3">
        <v>15.47</v>
      </c>
      <c r="AI29" s="3">
        <v>15.82</v>
      </c>
      <c r="AK29" s="12"/>
      <c r="AL29" s="12"/>
      <c r="AM29" s="13"/>
    </row>
    <row r="30" spans="1:39" ht="14.55" customHeight="1">
      <c r="A30" s="7">
        <v>25779</v>
      </c>
      <c r="B30" s="8">
        <v>278</v>
      </c>
      <c r="C30" s="8">
        <v>3</v>
      </c>
      <c r="D30" s="9">
        <v>0.4</v>
      </c>
      <c r="E30" s="9">
        <v>0.6</v>
      </c>
      <c r="F30" s="9">
        <v>15.3</v>
      </c>
      <c r="G30" s="10">
        <v>3.7</v>
      </c>
      <c r="H30" s="10">
        <v>14.2</v>
      </c>
      <c r="I30" s="9">
        <v>56.1</v>
      </c>
      <c r="J30" s="8">
        <v>2</v>
      </c>
      <c r="K30" s="9">
        <v>22.1</v>
      </c>
      <c r="L30" s="10">
        <v>0.7</v>
      </c>
      <c r="M30" s="10">
        <v>9.6</v>
      </c>
      <c r="N30" s="10">
        <v>1.6</v>
      </c>
      <c r="O30" s="8">
        <v>340</v>
      </c>
      <c r="P30" s="10">
        <v>7.2</v>
      </c>
      <c r="Q30" s="9">
        <v>135.9</v>
      </c>
      <c r="R30" s="11">
        <v>17.8</v>
      </c>
      <c r="S30" s="11">
        <v>8.1999999999999993</v>
      </c>
      <c r="T30" s="11">
        <v>16.899999999999999</v>
      </c>
      <c r="U30" s="11">
        <v>2.06</v>
      </c>
      <c r="V30" s="11">
        <v>8.5</v>
      </c>
      <c r="W30" s="11">
        <v>1.72</v>
      </c>
      <c r="X30" s="11">
        <v>0.19</v>
      </c>
      <c r="Y30" s="11">
        <v>1.9</v>
      </c>
      <c r="Z30" s="11">
        <v>0.34</v>
      </c>
      <c r="AA30" s="11">
        <v>2.1800000000000002</v>
      </c>
      <c r="AB30" s="11">
        <v>0.49</v>
      </c>
      <c r="AC30" s="11">
        <v>1.53</v>
      </c>
      <c r="AD30" s="11">
        <v>0.24</v>
      </c>
      <c r="AE30" s="11">
        <v>1.67</v>
      </c>
      <c r="AF30" s="11">
        <v>0.23</v>
      </c>
      <c r="AG30" s="3">
        <v>63.95</v>
      </c>
      <c r="AH30" s="3">
        <v>39.469999999999992</v>
      </c>
      <c r="AI30" s="3">
        <v>24.48</v>
      </c>
      <c r="AK30" s="12"/>
      <c r="AL30" s="12"/>
      <c r="AM30" s="13"/>
    </row>
    <row r="31" spans="1:39" ht="14.55" customHeight="1">
      <c r="A31" s="7">
        <v>25780</v>
      </c>
      <c r="B31" s="8">
        <v>210</v>
      </c>
      <c r="C31" s="8">
        <v>6</v>
      </c>
      <c r="D31" s="9">
        <v>5.5</v>
      </c>
      <c r="E31" s="9">
        <v>2.1</v>
      </c>
      <c r="F31" s="9">
        <v>42</v>
      </c>
      <c r="G31" s="10">
        <v>22.7</v>
      </c>
      <c r="H31" s="10">
        <v>281.39999999999998</v>
      </c>
      <c r="I31" s="9">
        <v>123.2</v>
      </c>
      <c r="J31" s="8">
        <v>3</v>
      </c>
      <c r="K31" s="9">
        <v>44.4</v>
      </c>
      <c r="L31" s="10">
        <v>14.5</v>
      </c>
      <c r="M31" s="10">
        <v>46</v>
      </c>
      <c r="N31" s="10">
        <v>9.4</v>
      </c>
      <c r="O31" s="8" t="s">
        <v>33</v>
      </c>
      <c r="P31" s="10">
        <v>6.2</v>
      </c>
      <c r="Q31" s="9">
        <v>1051.4000000000001</v>
      </c>
      <c r="R31" s="11">
        <v>85.1</v>
      </c>
      <c r="S31" s="11">
        <v>201.5</v>
      </c>
      <c r="T31" s="11">
        <v>394.7</v>
      </c>
      <c r="U31" s="11">
        <v>40.1</v>
      </c>
      <c r="V31" s="11">
        <v>141.69999999999999</v>
      </c>
      <c r="W31" s="11">
        <v>21.08</v>
      </c>
      <c r="X31" s="11">
        <v>3.38</v>
      </c>
      <c r="Y31" s="11">
        <v>15.72</v>
      </c>
      <c r="Z31" s="11">
        <v>2.75</v>
      </c>
      <c r="AA31" s="11">
        <v>15.63</v>
      </c>
      <c r="AB31" s="11">
        <v>3</v>
      </c>
      <c r="AC31" s="11">
        <v>8.89</v>
      </c>
      <c r="AD31" s="11">
        <v>1.34</v>
      </c>
      <c r="AE31" s="11">
        <v>9.35</v>
      </c>
      <c r="AF31" s="11">
        <v>1.35</v>
      </c>
      <c r="AG31" s="3">
        <v>945.59</v>
      </c>
      <c r="AH31" s="3">
        <v>818.18000000000006</v>
      </c>
      <c r="AI31" s="3">
        <v>127.41</v>
      </c>
      <c r="AK31" s="12"/>
      <c r="AL31" s="12"/>
      <c r="AM31" s="13"/>
    </row>
    <row r="32" spans="1:39" ht="14.55" customHeight="1">
      <c r="A32" s="7">
        <v>25781</v>
      </c>
      <c r="B32" s="8">
        <v>715</v>
      </c>
      <c r="C32" s="8">
        <v>9</v>
      </c>
      <c r="D32" s="9">
        <v>1.6</v>
      </c>
      <c r="E32" s="9">
        <v>1</v>
      </c>
      <c r="F32" s="9">
        <v>38.299999999999997</v>
      </c>
      <c r="G32" s="10">
        <v>45.7</v>
      </c>
      <c r="H32" s="10">
        <v>296.60000000000002</v>
      </c>
      <c r="I32" s="9">
        <v>94.7</v>
      </c>
      <c r="J32" s="8">
        <v>22</v>
      </c>
      <c r="K32" s="9">
        <v>60</v>
      </c>
      <c r="L32" s="10">
        <v>22.7</v>
      </c>
      <c r="M32" s="10">
        <v>31.2</v>
      </c>
      <c r="N32" s="10">
        <v>8.1</v>
      </c>
      <c r="O32" s="8" t="s">
        <v>33</v>
      </c>
      <c r="P32" s="10">
        <v>9.8000000000000007</v>
      </c>
      <c r="Q32" s="9">
        <v>2093.9</v>
      </c>
      <c r="R32" s="11">
        <v>114.9</v>
      </c>
      <c r="S32" s="11">
        <v>287.89999999999998</v>
      </c>
      <c r="T32" s="11">
        <v>553.5</v>
      </c>
      <c r="U32" s="11">
        <v>55.34</v>
      </c>
      <c r="V32" s="11">
        <v>189.8</v>
      </c>
      <c r="W32" s="11">
        <v>27.73</v>
      </c>
      <c r="X32" s="11">
        <v>4.3099999999999996</v>
      </c>
      <c r="Y32" s="11">
        <v>21.08</v>
      </c>
      <c r="Z32" s="11">
        <v>3.67</v>
      </c>
      <c r="AA32" s="11">
        <v>20.47</v>
      </c>
      <c r="AB32" s="11">
        <v>4.04</v>
      </c>
      <c r="AC32" s="11">
        <v>12.05</v>
      </c>
      <c r="AD32" s="11">
        <v>1.73</v>
      </c>
      <c r="AE32" s="11">
        <v>12.46</v>
      </c>
      <c r="AF32" s="11">
        <v>1.69</v>
      </c>
      <c r="AG32" s="3">
        <v>1310.67</v>
      </c>
      <c r="AH32" s="3">
        <v>1139.6599999999999</v>
      </c>
      <c r="AI32" s="3">
        <v>171.01</v>
      </c>
      <c r="AK32" s="12"/>
      <c r="AL32" s="12"/>
      <c r="AM32" s="13"/>
    </row>
    <row r="33" spans="1:39" ht="14.55" customHeight="1">
      <c r="A33" s="7">
        <v>25782</v>
      </c>
      <c r="B33" s="8">
        <v>596</v>
      </c>
      <c r="C33" s="8">
        <v>12</v>
      </c>
      <c r="D33" s="9">
        <v>2.6</v>
      </c>
      <c r="E33" s="9">
        <v>2.2999999999999998</v>
      </c>
      <c r="F33" s="9">
        <v>57</v>
      </c>
      <c r="G33" s="10">
        <v>43.5</v>
      </c>
      <c r="H33" s="10">
        <v>781.7</v>
      </c>
      <c r="I33" s="9">
        <v>129.69999999999999</v>
      </c>
      <c r="J33" s="8">
        <v>8</v>
      </c>
      <c r="K33" s="9">
        <v>47.9</v>
      </c>
      <c r="L33" s="10">
        <v>38.1</v>
      </c>
      <c r="M33" s="10">
        <v>84.8</v>
      </c>
      <c r="N33" s="10">
        <v>20.9</v>
      </c>
      <c r="O33" s="8" t="s">
        <v>33</v>
      </c>
      <c r="P33" s="10">
        <v>15.3</v>
      </c>
      <c r="Q33" s="9">
        <v>1917.7</v>
      </c>
      <c r="R33" s="11">
        <v>124.5</v>
      </c>
      <c r="S33" s="11">
        <v>258.2</v>
      </c>
      <c r="T33" s="11">
        <v>497.8</v>
      </c>
      <c r="U33" s="11">
        <v>50.63</v>
      </c>
      <c r="V33" s="11">
        <v>183</v>
      </c>
      <c r="W33" s="11">
        <v>29.34</v>
      </c>
      <c r="X33" s="11">
        <v>4.78</v>
      </c>
      <c r="Y33" s="11">
        <v>22.61</v>
      </c>
      <c r="Z33" s="11">
        <v>4.08</v>
      </c>
      <c r="AA33" s="11">
        <v>23.43</v>
      </c>
      <c r="AB33" s="11">
        <v>4.4800000000000004</v>
      </c>
      <c r="AC33" s="11">
        <v>14.11</v>
      </c>
      <c r="AD33" s="11">
        <v>2.14</v>
      </c>
      <c r="AE33" s="11">
        <v>14.7</v>
      </c>
      <c r="AF33" s="11">
        <v>2.02</v>
      </c>
      <c r="AG33" s="3">
        <v>1235.82</v>
      </c>
      <c r="AH33" s="3">
        <v>1046.3599999999999</v>
      </c>
      <c r="AI33" s="3">
        <v>189.45999999999998</v>
      </c>
      <c r="AK33" s="12"/>
      <c r="AL33" s="12"/>
      <c r="AM33" s="13"/>
    </row>
    <row r="34" spans="1:39" ht="14.55" customHeight="1">
      <c r="A34" s="7">
        <v>25783</v>
      </c>
      <c r="B34" s="8">
        <v>526</v>
      </c>
      <c r="C34" s="8">
        <v>6</v>
      </c>
      <c r="D34" s="9">
        <v>2.9</v>
      </c>
      <c r="E34" s="9">
        <v>0.6</v>
      </c>
      <c r="F34" s="9">
        <v>38.1</v>
      </c>
      <c r="G34" s="10">
        <v>24.9</v>
      </c>
      <c r="H34" s="10">
        <v>264.8</v>
      </c>
      <c r="I34" s="9">
        <v>49.4</v>
      </c>
      <c r="J34" s="8">
        <v>37</v>
      </c>
      <c r="K34" s="9">
        <v>54.2</v>
      </c>
      <c r="L34" s="10">
        <v>15.3</v>
      </c>
      <c r="M34" s="10">
        <v>38.799999999999997</v>
      </c>
      <c r="N34" s="10">
        <v>8.5</v>
      </c>
      <c r="O34" s="8" t="s">
        <v>33</v>
      </c>
      <c r="P34" s="10">
        <v>5.5</v>
      </c>
      <c r="Q34" s="9">
        <v>1098.5999999999999</v>
      </c>
      <c r="R34" s="11">
        <v>87.1</v>
      </c>
      <c r="S34" s="11">
        <v>119.2</v>
      </c>
      <c r="T34" s="11">
        <v>230.8</v>
      </c>
      <c r="U34" s="11">
        <v>24.5</v>
      </c>
      <c r="V34" s="11">
        <v>87.7</v>
      </c>
      <c r="W34" s="11">
        <v>16.66</v>
      </c>
      <c r="X34" s="11">
        <v>3.09</v>
      </c>
      <c r="Y34" s="11">
        <v>14.37</v>
      </c>
      <c r="Z34" s="11">
        <v>2.5099999999999998</v>
      </c>
      <c r="AA34" s="11">
        <v>13.96</v>
      </c>
      <c r="AB34" s="11">
        <v>2.7</v>
      </c>
      <c r="AC34" s="11">
        <v>8.59</v>
      </c>
      <c r="AD34" s="11">
        <v>1.3</v>
      </c>
      <c r="AE34" s="11">
        <v>9.09</v>
      </c>
      <c r="AF34" s="11">
        <v>1.28</v>
      </c>
      <c r="AG34" s="3">
        <v>622.85000000000014</v>
      </c>
      <c r="AH34" s="3">
        <v>496.32</v>
      </c>
      <c r="AI34" s="3">
        <v>126.53</v>
      </c>
      <c r="AK34" s="12"/>
      <c r="AL34" s="12"/>
      <c r="AM34" s="13"/>
    </row>
    <row r="35" spans="1:39" ht="14.55" customHeight="1">
      <c r="A35" s="7">
        <v>25784</v>
      </c>
      <c r="B35" s="8">
        <v>461</v>
      </c>
      <c r="C35" s="8">
        <v>8</v>
      </c>
      <c r="D35" s="9">
        <v>1.8</v>
      </c>
      <c r="E35" s="9">
        <v>1.2</v>
      </c>
      <c r="F35" s="9">
        <v>36.5</v>
      </c>
      <c r="G35" s="10">
        <v>30.3</v>
      </c>
      <c r="H35" s="10">
        <v>315.5</v>
      </c>
      <c r="I35" s="9">
        <v>53.3</v>
      </c>
      <c r="J35" s="8">
        <v>13</v>
      </c>
      <c r="K35" s="9">
        <v>39.4</v>
      </c>
      <c r="L35" s="10">
        <v>18.3</v>
      </c>
      <c r="M35" s="10">
        <v>44.8</v>
      </c>
      <c r="N35" s="10">
        <v>9</v>
      </c>
      <c r="O35" s="8" t="s">
        <v>33</v>
      </c>
      <c r="P35" s="10">
        <v>7.8</v>
      </c>
      <c r="Q35" s="9">
        <v>1311.4</v>
      </c>
      <c r="R35" s="11">
        <v>95.9</v>
      </c>
      <c r="S35" s="11">
        <v>152.4</v>
      </c>
      <c r="T35" s="11">
        <v>289.10000000000002</v>
      </c>
      <c r="U35" s="11">
        <v>29.27</v>
      </c>
      <c r="V35" s="11">
        <v>105.5</v>
      </c>
      <c r="W35" s="11">
        <v>18.27</v>
      </c>
      <c r="X35" s="11">
        <v>3.2</v>
      </c>
      <c r="Y35" s="11">
        <v>15.7</v>
      </c>
      <c r="Z35" s="11">
        <v>2.84</v>
      </c>
      <c r="AA35" s="11">
        <v>16.649999999999999</v>
      </c>
      <c r="AB35" s="11">
        <v>3.36</v>
      </c>
      <c r="AC35" s="11">
        <v>10.76</v>
      </c>
      <c r="AD35" s="11">
        <v>1.56</v>
      </c>
      <c r="AE35" s="11">
        <v>10.51</v>
      </c>
      <c r="AF35" s="11">
        <v>1.52</v>
      </c>
      <c r="AG35" s="3">
        <v>756.54000000000008</v>
      </c>
      <c r="AH35" s="3">
        <v>613.44000000000005</v>
      </c>
      <c r="AI35" s="3">
        <v>143.10000000000002</v>
      </c>
      <c r="AK35" s="12"/>
      <c r="AL35" s="12"/>
      <c r="AM35" s="13"/>
    </row>
    <row r="36" spans="1:39" ht="14.55" customHeight="1">
      <c r="A36" s="7">
        <v>25801</v>
      </c>
      <c r="B36" s="8">
        <v>1599</v>
      </c>
      <c r="C36" s="8">
        <v>3</v>
      </c>
      <c r="D36" s="9">
        <v>10.8</v>
      </c>
      <c r="E36" s="9">
        <v>3.1</v>
      </c>
      <c r="F36" s="9">
        <v>22.9</v>
      </c>
      <c r="G36" s="10">
        <v>6.4</v>
      </c>
      <c r="H36" s="10">
        <v>81.900000000000006</v>
      </c>
      <c r="I36" s="9">
        <v>83.7</v>
      </c>
      <c r="J36" s="8">
        <v>4</v>
      </c>
      <c r="K36" s="9">
        <v>605.5</v>
      </c>
      <c r="L36" s="10">
        <v>4.2</v>
      </c>
      <c r="M36" s="10">
        <v>6.5</v>
      </c>
      <c r="N36" s="10">
        <v>1.9</v>
      </c>
      <c r="O36" s="8">
        <v>141</v>
      </c>
      <c r="P36" s="10">
        <v>1.7</v>
      </c>
      <c r="Q36" s="9">
        <v>253.9</v>
      </c>
      <c r="R36" s="11">
        <v>54.1</v>
      </c>
      <c r="S36" s="11">
        <v>97</v>
      </c>
      <c r="T36" s="11">
        <v>190.8</v>
      </c>
      <c r="U36" s="11">
        <v>20.97</v>
      </c>
      <c r="V36" s="11">
        <v>84.2</v>
      </c>
      <c r="W36" s="11">
        <v>14.64</v>
      </c>
      <c r="X36" s="11">
        <v>3.52</v>
      </c>
      <c r="Y36" s="11">
        <v>12.95</v>
      </c>
      <c r="Z36" s="11">
        <v>2.0299999999999998</v>
      </c>
      <c r="AA36" s="11">
        <v>10.55</v>
      </c>
      <c r="AB36" s="11">
        <v>1.97</v>
      </c>
      <c r="AC36" s="11">
        <v>5.56</v>
      </c>
      <c r="AD36" s="11">
        <v>0.75</v>
      </c>
      <c r="AE36" s="11">
        <v>4.66</v>
      </c>
      <c r="AF36" s="11">
        <v>0.62</v>
      </c>
      <c r="AG36" s="3">
        <v>504.32</v>
      </c>
      <c r="AH36" s="3">
        <v>424.07999999999993</v>
      </c>
      <c r="AI36" s="3">
        <v>80.240000000000009</v>
      </c>
      <c r="AK36" s="12"/>
      <c r="AL36" s="12"/>
      <c r="AM36" s="13"/>
    </row>
    <row r="37" spans="1:39" ht="14.55" customHeight="1">
      <c r="A37" s="7">
        <v>25802</v>
      </c>
      <c r="B37" s="8">
        <v>105</v>
      </c>
      <c r="C37" s="8">
        <v>4</v>
      </c>
      <c r="D37" s="9">
        <v>2.7</v>
      </c>
      <c r="E37" s="9">
        <v>0.6</v>
      </c>
      <c r="F37" s="9">
        <v>33.799999999999997</v>
      </c>
      <c r="G37" s="10">
        <v>35.6</v>
      </c>
      <c r="H37" s="10">
        <v>433.6</v>
      </c>
      <c r="I37" s="9">
        <v>24.6</v>
      </c>
      <c r="J37" s="8">
        <v>26</v>
      </c>
      <c r="K37" s="9">
        <v>50</v>
      </c>
      <c r="L37" s="10">
        <v>27.2</v>
      </c>
      <c r="M37" s="10">
        <v>158.6</v>
      </c>
      <c r="N37" s="10">
        <v>15.8</v>
      </c>
      <c r="O37" s="8" t="s">
        <v>33</v>
      </c>
      <c r="P37" s="10">
        <v>7.3</v>
      </c>
      <c r="Q37" s="9">
        <v>1488.6</v>
      </c>
      <c r="R37" s="11">
        <v>174.1</v>
      </c>
      <c r="S37" s="11">
        <v>697.6</v>
      </c>
      <c r="T37" s="11">
        <v>1091.7</v>
      </c>
      <c r="U37" s="11">
        <v>110.36</v>
      </c>
      <c r="V37" s="11">
        <v>358.4</v>
      </c>
      <c r="W37" s="11">
        <v>44.25</v>
      </c>
      <c r="X37" s="11">
        <v>1.84</v>
      </c>
      <c r="Y37" s="11">
        <v>31.89</v>
      </c>
      <c r="Z37" s="11">
        <v>5.38</v>
      </c>
      <c r="AA37" s="11">
        <v>28.55</v>
      </c>
      <c r="AB37" s="11">
        <v>5.12</v>
      </c>
      <c r="AC37" s="11">
        <v>14.28</v>
      </c>
      <c r="AD37" s="11">
        <v>2.1</v>
      </c>
      <c r="AE37" s="11">
        <v>14.78</v>
      </c>
      <c r="AF37" s="11">
        <v>2.0699999999999998</v>
      </c>
      <c r="AG37" s="3">
        <v>2582.420000000001</v>
      </c>
      <c r="AH37" s="3">
        <v>2336.04</v>
      </c>
      <c r="AI37" s="3">
        <v>246.38</v>
      </c>
      <c r="AK37" s="12"/>
      <c r="AL37" s="12"/>
      <c r="AM37" s="13"/>
    </row>
    <row r="38" spans="1:39" ht="14.55" customHeight="1">
      <c r="A38" s="7">
        <v>25803</v>
      </c>
      <c r="B38" s="8">
        <v>1910</v>
      </c>
      <c r="C38" s="8">
        <v>9</v>
      </c>
      <c r="D38" s="9">
        <v>2.2999999999999998</v>
      </c>
      <c r="E38" s="9">
        <v>3.2</v>
      </c>
      <c r="F38" s="9">
        <v>28.5</v>
      </c>
      <c r="G38" s="10">
        <v>17</v>
      </c>
      <c r="H38" s="10">
        <v>237.5</v>
      </c>
      <c r="I38" s="9">
        <v>77.7</v>
      </c>
      <c r="J38" s="8">
        <v>5</v>
      </c>
      <c r="K38" s="9">
        <v>205.8</v>
      </c>
      <c r="L38" s="10">
        <v>11.3</v>
      </c>
      <c r="M38" s="10">
        <v>28.8</v>
      </c>
      <c r="N38" s="10">
        <v>5.9</v>
      </c>
      <c r="O38" s="8">
        <v>22</v>
      </c>
      <c r="P38" s="10">
        <v>2</v>
      </c>
      <c r="Q38" s="9">
        <v>735</v>
      </c>
      <c r="R38" s="11">
        <v>109.5</v>
      </c>
      <c r="S38" s="11">
        <v>71.599999999999994</v>
      </c>
      <c r="T38" s="11">
        <v>164.7</v>
      </c>
      <c r="U38" s="11">
        <v>22.55</v>
      </c>
      <c r="V38" s="11">
        <v>89</v>
      </c>
      <c r="W38" s="11">
        <v>19.11</v>
      </c>
      <c r="X38" s="11">
        <v>2.0499999999999998</v>
      </c>
      <c r="Y38" s="11">
        <v>18.46</v>
      </c>
      <c r="Z38" s="11">
        <v>3.25</v>
      </c>
      <c r="AA38" s="11">
        <v>18.09</v>
      </c>
      <c r="AB38" s="11">
        <v>3.78</v>
      </c>
      <c r="AC38" s="11">
        <v>10.56</v>
      </c>
      <c r="AD38" s="11">
        <v>1.46</v>
      </c>
      <c r="AE38" s="11">
        <v>8.86</v>
      </c>
      <c r="AF38" s="11">
        <v>1.34</v>
      </c>
      <c r="AG38" s="3">
        <v>544.30999999999995</v>
      </c>
      <c r="AH38" s="3">
        <v>387.46999999999997</v>
      </c>
      <c r="AI38" s="3">
        <v>156.84</v>
      </c>
      <c r="AK38" s="12"/>
      <c r="AL38" s="12"/>
      <c r="AM38" s="13"/>
    </row>
    <row r="39" spans="1:39" ht="14.55" customHeight="1">
      <c r="A39" s="7">
        <v>25804</v>
      </c>
      <c r="B39" s="8">
        <v>296</v>
      </c>
      <c r="C39" s="8">
        <v>6</v>
      </c>
      <c r="D39" s="9">
        <v>1.9</v>
      </c>
      <c r="E39" s="9">
        <v>0.8</v>
      </c>
      <c r="F39" s="9">
        <v>29.1</v>
      </c>
      <c r="G39" s="10">
        <v>15.4</v>
      </c>
      <c r="H39" s="10">
        <v>143.5</v>
      </c>
      <c r="I39" s="9">
        <v>30.1</v>
      </c>
      <c r="J39" s="8">
        <v>9</v>
      </c>
      <c r="K39" s="9">
        <v>130.1</v>
      </c>
      <c r="L39" s="10">
        <v>7.3</v>
      </c>
      <c r="M39" s="10">
        <v>18.8</v>
      </c>
      <c r="N39" s="10">
        <v>3.8</v>
      </c>
      <c r="O39" s="8">
        <v>18</v>
      </c>
      <c r="P39" s="10">
        <v>15.1</v>
      </c>
      <c r="Q39" s="9">
        <v>757.1</v>
      </c>
      <c r="R39" s="11">
        <v>36.200000000000003</v>
      </c>
      <c r="S39" s="11">
        <v>60.1</v>
      </c>
      <c r="T39" s="11">
        <v>119.4</v>
      </c>
      <c r="U39" s="11">
        <v>12.76</v>
      </c>
      <c r="V39" s="11">
        <v>44.2</v>
      </c>
      <c r="W39" s="11">
        <v>7.98</v>
      </c>
      <c r="X39" s="11">
        <v>0.87</v>
      </c>
      <c r="Y39" s="11">
        <v>6.58</v>
      </c>
      <c r="Z39" s="11">
        <v>1.18</v>
      </c>
      <c r="AA39" s="11">
        <v>6.52</v>
      </c>
      <c r="AB39" s="11">
        <v>1.32</v>
      </c>
      <c r="AC39" s="11">
        <v>4.2</v>
      </c>
      <c r="AD39" s="11">
        <v>0.63</v>
      </c>
      <c r="AE39" s="11">
        <v>4.32</v>
      </c>
      <c r="AF39" s="11">
        <v>0.63</v>
      </c>
      <c r="AG39" s="3">
        <v>306.89</v>
      </c>
      <c r="AH39" s="3">
        <v>251.89</v>
      </c>
      <c r="AI39" s="3">
        <v>55</v>
      </c>
      <c r="AK39" s="12"/>
      <c r="AL39" s="12"/>
      <c r="AM39" s="13"/>
    </row>
    <row r="40" spans="1:39" ht="14.55" customHeight="1">
      <c r="A40" s="7">
        <v>25805</v>
      </c>
      <c r="B40" s="8">
        <v>244</v>
      </c>
      <c r="C40" s="8">
        <v>3</v>
      </c>
      <c r="D40" s="9">
        <v>0.6</v>
      </c>
      <c r="E40" s="9">
        <v>0.4</v>
      </c>
      <c r="F40" s="9">
        <v>8.8000000000000007</v>
      </c>
      <c r="G40" s="10">
        <v>7.3</v>
      </c>
      <c r="H40" s="10">
        <v>65.8</v>
      </c>
      <c r="I40" s="9">
        <v>22.5</v>
      </c>
      <c r="J40" s="8">
        <v>2</v>
      </c>
      <c r="K40" s="9">
        <v>40.299999999999997</v>
      </c>
      <c r="L40" s="10">
        <v>3.9</v>
      </c>
      <c r="M40" s="10">
        <v>47.1</v>
      </c>
      <c r="N40" s="10">
        <v>2.8</v>
      </c>
      <c r="O40" s="8">
        <v>13</v>
      </c>
      <c r="P40" s="10">
        <v>1.9</v>
      </c>
      <c r="Q40" s="9">
        <v>312.5</v>
      </c>
      <c r="R40" s="11">
        <v>29</v>
      </c>
      <c r="S40" s="11">
        <v>608.6</v>
      </c>
      <c r="T40" s="11">
        <v>1031.3</v>
      </c>
      <c r="U40" s="11">
        <v>96.82</v>
      </c>
      <c r="V40" s="11">
        <v>292.2</v>
      </c>
      <c r="W40" s="11">
        <v>33.020000000000003</v>
      </c>
      <c r="X40" s="11">
        <v>3.36</v>
      </c>
      <c r="Y40" s="11">
        <v>9.4499999999999993</v>
      </c>
      <c r="Z40" s="11">
        <v>1.3</v>
      </c>
      <c r="AA40" s="11">
        <v>5.69</v>
      </c>
      <c r="AB40" s="11">
        <v>0.91</v>
      </c>
      <c r="AC40" s="11">
        <v>2.66</v>
      </c>
      <c r="AD40" s="11">
        <v>0.38</v>
      </c>
      <c r="AE40" s="11">
        <v>2.63</v>
      </c>
      <c r="AF40" s="11">
        <v>0.32</v>
      </c>
      <c r="AG40" s="3">
        <v>2117.6400000000003</v>
      </c>
      <c r="AH40" s="3">
        <v>2074.75</v>
      </c>
      <c r="AI40" s="3">
        <v>42.89</v>
      </c>
      <c r="AK40" s="12"/>
      <c r="AL40" s="12"/>
      <c r="AM40" s="13"/>
    </row>
    <row r="41" spans="1:39" ht="14.55" customHeight="1">
      <c r="A41" s="7">
        <v>25806</v>
      </c>
      <c r="B41" s="8">
        <v>774</v>
      </c>
      <c r="C41" s="8">
        <v>20</v>
      </c>
      <c r="D41" s="9">
        <v>4.3</v>
      </c>
      <c r="E41" s="9">
        <v>2</v>
      </c>
      <c r="F41" s="9">
        <v>92.6</v>
      </c>
      <c r="G41" s="10">
        <v>181.7</v>
      </c>
      <c r="H41" s="10">
        <v>2113.9</v>
      </c>
      <c r="I41" s="9">
        <v>182</v>
      </c>
      <c r="J41" s="8">
        <v>52</v>
      </c>
      <c r="K41" s="9">
        <v>29.2</v>
      </c>
      <c r="L41" s="10">
        <v>112.8</v>
      </c>
      <c r="M41" s="10">
        <v>654.9</v>
      </c>
      <c r="N41" s="10">
        <v>82.4</v>
      </c>
      <c r="O41" s="8">
        <v>9</v>
      </c>
      <c r="P41" s="10">
        <v>15.5</v>
      </c>
      <c r="Q41" s="9">
        <v>8260.7999999999993</v>
      </c>
      <c r="R41" s="11">
        <v>407.1</v>
      </c>
      <c r="S41" s="11">
        <v>1522.6</v>
      </c>
      <c r="T41" s="11">
        <v>2804.4</v>
      </c>
      <c r="U41" s="11">
        <v>310.04000000000002</v>
      </c>
      <c r="V41" s="11">
        <v>995.4</v>
      </c>
      <c r="W41" s="11">
        <v>139.62</v>
      </c>
      <c r="X41" s="11">
        <v>5.83</v>
      </c>
      <c r="Y41" s="11">
        <v>102.3</v>
      </c>
      <c r="Z41" s="11">
        <v>17.16</v>
      </c>
      <c r="AA41" s="11">
        <v>88.28</v>
      </c>
      <c r="AB41" s="11">
        <v>17</v>
      </c>
      <c r="AC41" s="11">
        <v>47.31</v>
      </c>
      <c r="AD41" s="11">
        <v>6.79</v>
      </c>
      <c r="AE41" s="11">
        <v>45.46</v>
      </c>
      <c r="AF41" s="11">
        <v>7.3</v>
      </c>
      <c r="AG41" s="3">
        <v>6516.59</v>
      </c>
      <c r="AH41" s="3">
        <v>5880.19</v>
      </c>
      <c r="AI41" s="3">
        <v>636.40000000000009</v>
      </c>
      <c r="AK41" s="12"/>
      <c r="AL41" s="12"/>
      <c r="AM41" s="13"/>
    </row>
    <row r="42" spans="1:39" ht="14.55" customHeight="1">
      <c r="A42" s="7">
        <v>25807</v>
      </c>
      <c r="B42" s="8">
        <v>676</v>
      </c>
      <c r="C42" s="8">
        <v>24</v>
      </c>
      <c r="D42" s="9">
        <v>0.6</v>
      </c>
      <c r="E42" s="9">
        <v>2.4</v>
      </c>
      <c r="F42" s="9">
        <v>103.4</v>
      </c>
      <c r="G42" s="10">
        <v>299.10000000000002</v>
      </c>
      <c r="H42" s="10">
        <v>2531.9</v>
      </c>
      <c r="I42" s="9">
        <v>208.4</v>
      </c>
      <c r="J42" s="8">
        <v>48</v>
      </c>
      <c r="K42" s="9">
        <v>52.8</v>
      </c>
      <c r="L42" s="10">
        <v>186.3</v>
      </c>
      <c r="M42" s="10">
        <v>428.8</v>
      </c>
      <c r="N42" s="10">
        <v>85.4</v>
      </c>
      <c r="O42" s="8">
        <v>9</v>
      </c>
      <c r="P42" s="10">
        <v>17.8</v>
      </c>
      <c r="Q42" s="9">
        <v>12856.6</v>
      </c>
      <c r="R42" s="11">
        <v>673.7</v>
      </c>
      <c r="S42" s="11">
        <v>2676.7</v>
      </c>
      <c r="T42" s="11">
        <v>5075.3</v>
      </c>
      <c r="U42" s="11">
        <v>546.20000000000005</v>
      </c>
      <c r="V42" s="11">
        <v>1756.2</v>
      </c>
      <c r="W42" s="11">
        <v>242.8</v>
      </c>
      <c r="X42" s="11">
        <v>9.6</v>
      </c>
      <c r="Y42" s="11">
        <v>150.41999999999999</v>
      </c>
      <c r="Z42" s="11">
        <v>21.54</v>
      </c>
      <c r="AA42" s="11">
        <v>110.01</v>
      </c>
      <c r="AB42" s="11">
        <v>23.77</v>
      </c>
      <c r="AC42" s="11">
        <v>80.38</v>
      </c>
      <c r="AD42" s="11">
        <v>13.09</v>
      </c>
      <c r="AE42" s="11">
        <v>90.96</v>
      </c>
      <c r="AF42" s="11">
        <v>13.98</v>
      </c>
      <c r="AG42" s="3">
        <v>11484.650000000001</v>
      </c>
      <c r="AH42" s="3">
        <v>10457.220000000001</v>
      </c>
      <c r="AI42" s="3">
        <v>1027.43</v>
      </c>
      <c r="AK42" s="12"/>
      <c r="AL42" s="12"/>
      <c r="AM42" s="13"/>
    </row>
    <row r="43" spans="1:39" ht="14.55" customHeight="1">
      <c r="A43" s="7">
        <v>25809</v>
      </c>
      <c r="B43" s="8">
        <v>871</v>
      </c>
      <c r="C43" s="8">
        <v>9</v>
      </c>
      <c r="D43" s="9">
        <v>1.2</v>
      </c>
      <c r="E43" s="9">
        <v>0.6</v>
      </c>
      <c r="F43" s="9">
        <v>32</v>
      </c>
      <c r="G43" s="10">
        <v>26.7</v>
      </c>
      <c r="H43" s="10">
        <v>233.1</v>
      </c>
      <c r="I43" s="9">
        <v>31</v>
      </c>
      <c r="J43" s="8">
        <v>4</v>
      </c>
      <c r="K43" s="9">
        <v>749.4</v>
      </c>
      <c r="L43" s="10">
        <v>12.8</v>
      </c>
      <c r="M43" s="10">
        <v>38.299999999999997</v>
      </c>
      <c r="N43" s="10">
        <v>3.8</v>
      </c>
      <c r="O43" s="8" t="s">
        <v>33</v>
      </c>
      <c r="P43" s="10">
        <v>0.8</v>
      </c>
      <c r="Q43" s="9">
        <v>1160.0999999999999</v>
      </c>
      <c r="R43" s="11">
        <v>32</v>
      </c>
      <c r="S43" s="11">
        <v>19.7</v>
      </c>
      <c r="T43" s="11">
        <v>40.9</v>
      </c>
      <c r="U43" s="11">
        <v>5.89</v>
      </c>
      <c r="V43" s="11">
        <v>22.4</v>
      </c>
      <c r="W43" s="11">
        <v>4.93</v>
      </c>
      <c r="X43" s="11">
        <v>0.56000000000000005</v>
      </c>
      <c r="Y43" s="11">
        <v>4.5199999999999996</v>
      </c>
      <c r="Z43" s="11">
        <v>0.88</v>
      </c>
      <c r="AA43" s="11">
        <v>5.2</v>
      </c>
      <c r="AB43" s="11">
        <v>1.1100000000000001</v>
      </c>
      <c r="AC43" s="11">
        <v>3.28</v>
      </c>
      <c r="AD43" s="11">
        <v>0.56999999999999995</v>
      </c>
      <c r="AE43" s="11">
        <v>4.1399999999999997</v>
      </c>
      <c r="AF43" s="11">
        <v>0.72</v>
      </c>
      <c r="AG43" s="3">
        <v>146.79999999999998</v>
      </c>
      <c r="AH43" s="3">
        <v>98.899999999999991</v>
      </c>
      <c r="AI43" s="3">
        <v>47.9</v>
      </c>
      <c r="AK43" s="12"/>
      <c r="AL43" s="12"/>
      <c r="AM43" s="13"/>
    </row>
    <row r="44" spans="1:39" ht="14.55" customHeight="1">
      <c r="A44" s="7">
        <v>25810</v>
      </c>
      <c r="B44" s="8">
        <v>622</v>
      </c>
      <c r="C44" s="8">
        <v>12</v>
      </c>
      <c r="D44" s="9">
        <v>0.3</v>
      </c>
      <c r="E44" s="9" t="s">
        <v>34</v>
      </c>
      <c r="F44" s="9">
        <v>34.299999999999997</v>
      </c>
      <c r="G44" s="10">
        <v>29.6</v>
      </c>
      <c r="H44" s="10">
        <v>270</v>
      </c>
      <c r="I44" s="9">
        <v>15.4</v>
      </c>
      <c r="J44" s="8">
        <v>7</v>
      </c>
      <c r="K44" s="9">
        <v>923.2</v>
      </c>
      <c r="L44" s="10">
        <v>16.3</v>
      </c>
      <c r="M44" s="10">
        <v>82.6</v>
      </c>
      <c r="N44" s="10">
        <v>4.0999999999999996</v>
      </c>
      <c r="O44" s="8" t="s">
        <v>33</v>
      </c>
      <c r="P44" s="10">
        <v>0.25</v>
      </c>
      <c r="Q44" s="9">
        <v>1366.4</v>
      </c>
      <c r="R44" s="11">
        <v>50.8</v>
      </c>
      <c r="S44" s="11">
        <v>74</v>
      </c>
      <c r="T44" s="11">
        <v>138</v>
      </c>
      <c r="U44" s="11">
        <v>14.11</v>
      </c>
      <c r="V44" s="11">
        <v>44.3</v>
      </c>
      <c r="W44" s="11">
        <v>8.11</v>
      </c>
      <c r="X44" s="11">
        <v>0.86</v>
      </c>
      <c r="Y44" s="11">
        <v>7.15</v>
      </c>
      <c r="Z44" s="11">
        <v>1.36</v>
      </c>
      <c r="AA44" s="11">
        <v>7.67</v>
      </c>
      <c r="AB44" s="11">
        <v>1.72</v>
      </c>
      <c r="AC44" s="11">
        <v>5.54</v>
      </c>
      <c r="AD44" s="11">
        <v>0.91</v>
      </c>
      <c r="AE44" s="11">
        <v>6.22</v>
      </c>
      <c r="AF44" s="11">
        <v>1.02</v>
      </c>
      <c r="AG44" s="3">
        <v>361.77000000000015</v>
      </c>
      <c r="AH44" s="3">
        <v>286.53000000000003</v>
      </c>
      <c r="AI44" s="3">
        <v>75.239999999999995</v>
      </c>
      <c r="AK44" s="12"/>
      <c r="AL44" s="12"/>
      <c r="AM44" s="13"/>
    </row>
    <row r="45" spans="1:39" ht="14.55" customHeight="1">
      <c r="A45" s="7">
        <v>25811</v>
      </c>
      <c r="B45" s="8">
        <v>251</v>
      </c>
      <c r="C45" s="8">
        <v>7</v>
      </c>
      <c r="D45" s="9">
        <v>3.2</v>
      </c>
      <c r="E45" s="9">
        <v>0.5</v>
      </c>
      <c r="F45" s="9">
        <v>42.7</v>
      </c>
      <c r="G45" s="10">
        <v>11.3</v>
      </c>
      <c r="H45" s="10">
        <v>497.1</v>
      </c>
      <c r="I45" s="9">
        <v>9.1999999999999993</v>
      </c>
      <c r="J45" s="8">
        <v>21</v>
      </c>
      <c r="K45" s="9">
        <v>276.39999999999998</v>
      </c>
      <c r="L45" s="10">
        <v>9.1</v>
      </c>
      <c r="M45" s="10">
        <v>18.7</v>
      </c>
      <c r="N45" s="10">
        <v>12.8</v>
      </c>
      <c r="O45" s="8">
        <v>9</v>
      </c>
      <c r="P45" s="10">
        <v>2.2000000000000002</v>
      </c>
      <c r="Q45" s="9">
        <v>486.2</v>
      </c>
      <c r="R45" s="11">
        <v>569.79999999999995</v>
      </c>
      <c r="S45" s="11">
        <v>4009.5</v>
      </c>
      <c r="T45" s="11">
        <v>4482.6000000000004</v>
      </c>
      <c r="U45" s="11">
        <v>366.96</v>
      </c>
      <c r="V45" s="11">
        <v>929</v>
      </c>
      <c r="W45" s="11">
        <v>99.12</v>
      </c>
      <c r="X45" s="11">
        <v>16.61</v>
      </c>
      <c r="Y45" s="11">
        <v>94.75</v>
      </c>
      <c r="Z45" s="11">
        <v>17.78</v>
      </c>
      <c r="AA45" s="11">
        <v>101.53</v>
      </c>
      <c r="AB45" s="11">
        <v>20.58</v>
      </c>
      <c r="AC45" s="11">
        <v>53.24</v>
      </c>
      <c r="AD45" s="11">
        <v>6.21</v>
      </c>
      <c r="AE45" s="11">
        <v>34.86</v>
      </c>
      <c r="AF45" s="11">
        <v>4.1399999999999997</v>
      </c>
      <c r="AG45" s="3">
        <v>10806.680000000002</v>
      </c>
      <c r="AH45" s="3">
        <v>9998.5400000000009</v>
      </c>
      <c r="AI45" s="3">
        <v>808.13999999999987</v>
      </c>
      <c r="AK45" s="12"/>
      <c r="AL45" s="12"/>
      <c r="AM45" s="13"/>
    </row>
    <row r="46" spans="1:39" ht="14.55" customHeight="1">
      <c r="A46" s="7">
        <v>25825</v>
      </c>
      <c r="B46" s="8">
        <v>473</v>
      </c>
      <c r="C46" s="8">
        <v>75</v>
      </c>
      <c r="D46" s="9">
        <v>2.7</v>
      </c>
      <c r="E46" s="9">
        <v>0.2</v>
      </c>
      <c r="F46" s="9">
        <v>20.3</v>
      </c>
      <c r="G46" s="10">
        <v>279.3</v>
      </c>
      <c r="H46" s="10">
        <v>1860.3</v>
      </c>
      <c r="I46" s="9">
        <v>16.2</v>
      </c>
      <c r="J46" s="8">
        <v>48</v>
      </c>
      <c r="K46" s="9">
        <v>52.5</v>
      </c>
      <c r="L46" s="10">
        <v>72.400000000000006</v>
      </c>
      <c r="M46" s="10">
        <v>1612.3</v>
      </c>
      <c r="N46" s="10">
        <v>234.1</v>
      </c>
      <c r="O46" s="8">
        <v>55</v>
      </c>
      <c r="P46" s="10">
        <v>3</v>
      </c>
      <c r="Q46" s="9">
        <v>12928.9</v>
      </c>
      <c r="R46" s="11">
        <v>314.39999999999998</v>
      </c>
      <c r="S46" s="11">
        <v>618.70000000000005</v>
      </c>
      <c r="T46" s="11">
        <v>1144.5</v>
      </c>
      <c r="U46" s="11">
        <v>117.6</v>
      </c>
      <c r="V46" s="11">
        <v>364.2</v>
      </c>
      <c r="W46" s="11">
        <v>54.22</v>
      </c>
      <c r="X46" s="11">
        <v>7.06</v>
      </c>
      <c r="Y46" s="11">
        <v>44.7</v>
      </c>
      <c r="Z46" s="11">
        <v>7.66</v>
      </c>
      <c r="AA46" s="11">
        <v>42.19</v>
      </c>
      <c r="AB46" s="11">
        <v>8.61</v>
      </c>
      <c r="AC46" s="11">
        <v>25.55</v>
      </c>
      <c r="AD46" s="11">
        <v>3.68</v>
      </c>
      <c r="AE46" s="11">
        <v>24.39</v>
      </c>
      <c r="AF46" s="11">
        <v>3.61</v>
      </c>
      <c r="AG46" s="3">
        <v>2781.0699999999993</v>
      </c>
      <c r="AH46" s="3">
        <v>2350.9799999999996</v>
      </c>
      <c r="AI46" s="3">
        <v>430.09</v>
      </c>
      <c r="AK46" s="12"/>
      <c r="AL46" s="12"/>
      <c r="AM46" s="13"/>
    </row>
    <row r="47" spans="1:39" ht="14.55" customHeight="1">
      <c r="A47" s="7">
        <v>25826</v>
      </c>
      <c r="B47" s="8">
        <v>2565</v>
      </c>
      <c r="C47" s="8">
        <v>4</v>
      </c>
      <c r="D47" s="9">
        <v>11.4</v>
      </c>
      <c r="E47" s="9">
        <v>1</v>
      </c>
      <c r="F47" s="9">
        <v>11.6</v>
      </c>
      <c r="G47" s="10">
        <v>4.2</v>
      </c>
      <c r="H47" s="10">
        <v>53.8</v>
      </c>
      <c r="I47" s="9">
        <v>50.7</v>
      </c>
      <c r="J47" s="8">
        <v>28</v>
      </c>
      <c r="K47" s="9">
        <v>64.2</v>
      </c>
      <c r="L47" s="10">
        <v>2.5</v>
      </c>
      <c r="M47" s="10">
        <v>5.4</v>
      </c>
      <c r="N47" s="10">
        <v>0.6</v>
      </c>
      <c r="O47" s="8">
        <v>92</v>
      </c>
      <c r="P47" s="10">
        <v>1.2</v>
      </c>
      <c r="Q47" s="9">
        <v>169.5</v>
      </c>
      <c r="R47" s="11">
        <v>30.5</v>
      </c>
      <c r="S47" s="11">
        <v>43.2</v>
      </c>
      <c r="T47" s="11">
        <v>82.1</v>
      </c>
      <c r="U47" s="11">
        <v>9.4600000000000009</v>
      </c>
      <c r="V47" s="11">
        <v>32.700000000000003</v>
      </c>
      <c r="W47" s="11">
        <v>5.71</v>
      </c>
      <c r="X47" s="11">
        <v>0.96</v>
      </c>
      <c r="Y47" s="11">
        <v>5.24</v>
      </c>
      <c r="Z47" s="11">
        <v>0.94</v>
      </c>
      <c r="AA47" s="11">
        <v>5.48</v>
      </c>
      <c r="AB47" s="11">
        <v>1.1100000000000001</v>
      </c>
      <c r="AC47" s="11">
        <v>3.16</v>
      </c>
      <c r="AD47" s="11">
        <v>0.42</v>
      </c>
      <c r="AE47" s="11">
        <v>2.42</v>
      </c>
      <c r="AF47" s="11">
        <v>0.31</v>
      </c>
      <c r="AG47" s="3">
        <v>223.71000000000004</v>
      </c>
      <c r="AH47" s="3">
        <v>179.37</v>
      </c>
      <c r="AI47" s="3">
        <v>44.34</v>
      </c>
      <c r="AK47" s="12"/>
      <c r="AL47" s="12"/>
      <c r="AM47" s="13"/>
    </row>
    <row r="48" spans="1:39" ht="14.55" customHeight="1">
      <c r="A48" s="7">
        <v>25827</v>
      </c>
      <c r="B48" s="8">
        <v>825</v>
      </c>
      <c r="C48" s="8">
        <v>7</v>
      </c>
      <c r="D48" s="9">
        <v>5.7</v>
      </c>
      <c r="E48" s="9">
        <v>0.9</v>
      </c>
      <c r="F48" s="9">
        <v>6.2</v>
      </c>
      <c r="G48" s="10">
        <v>585.9</v>
      </c>
      <c r="H48" s="10">
        <v>16554.2</v>
      </c>
      <c r="I48" s="9">
        <v>20.7</v>
      </c>
      <c r="J48" s="8">
        <v>39</v>
      </c>
      <c r="K48" s="9">
        <v>64.099999999999994</v>
      </c>
      <c r="L48" s="10">
        <v>1692</v>
      </c>
      <c r="M48" s="14">
        <v>10000</v>
      </c>
      <c r="N48" s="10">
        <v>2623.4</v>
      </c>
      <c r="O48" s="8">
        <v>51</v>
      </c>
      <c r="P48" s="10">
        <v>75.2</v>
      </c>
      <c r="Q48" s="9">
        <v>34860.1</v>
      </c>
      <c r="R48" s="11">
        <v>2158.5</v>
      </c>
      <c r="S48" s="11">
        <v>316.10000000000002</v>
      </c>
      <c r="T48" s="11">
        <v>1108.2</v>
      </c>
      <c r="U48" s="11">
        <v>166.08</v>
      </c>
      <c r="V48" s="11">
        <v>746.6</v>
      </c>
      <c r="W48" s="11">
        <v>199.88</v>
      </c>
      <c r="X48" s="11">
        <v>17.940000000000001</v>
      </c>
      <c r="Y48" s="11">
        <v>254.14</v>
      </c>
      <c r="Z48" s="11">
        <v>52.13</v>
      </c>
      <c r="AA48" s="11">
        <v>340.44</v>
      </c>
      <c r="AB48" s="11">
        <v>78.489999999999995</v>
      </c>
      <c r="AC48" s="11">
        <v>242.11</v>
      </c>
      <c r="AD48" s="11">
        <v>35.159999999999997</v>
      </c>
      <c r="AE48" s="11">
        <v>225.78</v>
      </c>
      <c r="AF48" s="11">
        <v>33.26</v>
      </c>
      <c r="AG48" s="3">
        <v>5974.8099999999995</v>
      </c>
      <c r="AH48" s="3">
        <v>2808.94</v>
      </c>
      <c r="AI48" s="3">
        <v>3165.87</v>
      </c>
      <c r="AK48" s="12"/>
      <c r="AL48" s="12"/>
      <c r="AM48" s="13"/>
    </row>
    <row r="49" spans="1:39" ht="14.55" customHeight="1">
      <c r="A49" s="7">
        <v>25828</v>
      </c>
      <c r="B49" s="8">
        <v>456</v>
      </c>
      <c r="C49" s="8">
        <v>4</v>
      </c>
      <c r="D49" s="9">
        <v>5.3</v>
      </c>
      <c r="E49" s="9">
        <v>1.3</v>
      </c>
      <c r="F49" s="9">
        <v>7.9</v>
      </c>
      <c r="G49" s="10">
        <v>6.6</v>
      </c>
      <c r="H49" s="10">
        <v>28.2</v>
      </c>
      <c r="I49" s="9">
        <v>75</v>
      </c>
      <c r="J49" s="8">
        <v>32</v>
      </c>
      <c r="K49" s="9">
        <v>55</v>
      </c>
      <c r="L49" s="10">
        <v>2</v>
      </c>
      <c r="M49" s="10">
        <v>9.8000000000000007</v>
      </c>
      <c r="N49" s="10">
        <v>8.1999999999999993</v>
      </c>
      <c r="O49" s="8">
        <v>71</v>
      </c>
      <c r="P49" s="10">
        <v>0.9</v>
      </c>
      <c r="Q49" s="9">
        <v>230</v>
      </c>
      <c r="R49" s="11">
        <v>60.9</v>
      </c>
      <c r="S49" s="11">
        <v>327.39999999999998</v>
      </c>
      <c r="T49" s="11">
        <v>493.1</v>
      </c>
      <c r="U49" s="11">
        <v>43.72</v>
      </c>
      <c r="V49" s="11">
        <v>120.6</v>
      </c>
      <c r="W49" s="11">
        <v>13.84</v>
      </c>
      <c r="X49" s="11">
        <v>4.43</v>
      </c>
      <c r="Y49" s="11">
        <v>11.03</v>
      </c>
      <c r="Z49" s="11">
        <v>1.86</v>
      </c>
      <c r="AA49" s="11">
        <v>10.11</v>
      </c>
      <c r="AB49" s="11">
        <v>2.06</v>
      </c>
      <c r="AC49" s="11">
        <v>5.57</v>
      </c>
      <c r="AD49" s="11">
        <v>0.79</v>
      </c>
      <c r="AE49" s="11">
        <v>4.72</v>
      </c>
      <c r="AF49" s="11">
        <v>0.62</v>
      </c>
      <c r="AG49" s="3">
        <v>1100.7499999999995</v>
      </c>
      <c r="AH49" s="3">
        <v>1014.12</v>
      </c>
      <c r="AI49" s="3">
        <v>86.63</v>
      </c>
      <c r="AK49" s="12"/>
      <c r="AL49" s="12"/>
      <c r="AM49" s="13"/>
    </row>
    <row r="50" spans="1:39" ht="14.55" customHeight="1">
      <c r="A50" s="7">
        <v>25829</v>
      </c>
      <c r="B50" s="8">
        <v>404</v>
      </c>
      <c r="C50" s="8">
        <v>2</v>
      </c>
      <c r="D50" s="9">
        <v>1.3</v>
      </c>
      <c r="E50" s="9">
        <v>0.2</v>
      </c>
      <c r="F50" s="9">
        <v>3.4</v>
      </c>
      <c r="G50" s="10">
        <v>13.4</v>
      </c>
      <c r="H50" s="10">
        <v>47.3</v>
      </c>
      <c r="I50" s="9">
        <v>22.8</v>
      </c>
      <c r="J50" s="8">
        <v>13</v>
      </c>
      <c r="K50" s="9">
        <v>192.5</v>
      </c>
      <c r="L50" s="10">
        <v>5</v>
      </c>
      <c r="M50" s="10">
        <v>19.600000000000001</v>
      </c>
      <c r="N50" s="10">
        <v>4.4000000000000004</v>
      </c>
      <c r="O50" s="8">
        <v>26</v>
      </c>
      <c r="P50" s="10">
        <v>1</v>
      </c>
      <c r="Q50" s="9">
        <v>489.7</v>
      </c>
      <c r="R50" s="11">
        <v>33</v>
      </c>
      <c r="S50" s="11">
        <v>36.9</v>
      </c>
      <c r="T50" s="11">
        <v>63.2</v>
      </c>
      <c r="U50" s="11">
        <v>7.3</v>
      </c>
      <c r="V50" s="11">
        <v>28.5</v>
      </c>
      <c r="W50" s="11">
        <v>5.03</v>
      </c>
      <c r="X50" s="11">
        <v>0.75</v>
      </c>
      <c r="Y50" s="11">
        <v>4.5999999999999996</v>
      </c>
      <c r="Z50" s="11">
        <v>0.86</v>
      </c>
      <c r="AA50" s="11">
        <v>4.95</v>
      </c>
      <c r="AB50" s="11">
        <v>1.02</v>
      </c>
      <c r="AC50" s="11">
        <v>2.81</v>
      </c>
      <c r="AD50" s="11">
        <v>0.42</v>
      </c>
      <c r="AE50" s="11">
        <v>2.52</v>
      </c>
      <c r="AF50" s="11">
        <v>0.36</v>
      </c>
      <c r="AG50" s="3">
        <v>192.22000000000006</v>
      </c>
      <c r="AH50" s="3">
        <v>146.27999999999997</v>
      </c>
      <c r="AI50" s="3">
        <v>45.94</v>
      </c>
      <c r="AK50" s="12"/>
      <c r="AL50" s="12"/>
      <c r="AM50" s="13"/>
    </row>
    <row r="51" spans="1:39" ht="14.55" customHeight="1">
      <c r="A51" s="7">
        <v>25830</v>
      </c>
      <c r="B51" s="8">
        <v>3139</v>
      </c>
      <c r="C51" s="8">
        <v>2</v>
      </c>
      <c r="D51" s="9">
        <v>3.4</v>
      </c>
      <c r="E51" s="9">
        <v>0.6</v>
      </c>
      <c r="F51" s="9">
        <v>16.100000000000001</v>
      </c>
      <c r="G51" s="10">
        <v>5.7</v>
      </c>
      <c r="H51" s="10">
        <v>49.3</v>
      </c>
      <c r="I51" s="9">
        <v>105.5</v>
      </c>
      <c r="J51" s="8" t="s">
        <v>36</v>
      </c>
      <c r="K51" s="9">
        <v>31.5</v>
      </c>
      <c r="L51" s="10">
        <v>2.8</v>
      </c>
      <c r="M51" s="10">
        <v>25.5</v>
      </c>
      <c r="N51" s="10">
        <v>4</v>
      </c>
      <c r="O51" s="8">
        <v>330</v>
      </c>
      <c r="P51" s="10">
        <v>5.8</v>
      </c>
      <c r="Q51" s="9">
        <v>206.5</v>
      </c>
      <c r="R51" s="11">
        <v>24.8</v>
      </c>
      <c r="S51" s="11">
        <v>37.6</v>
      </c>
      <c r="T51" s="11">
        <v>74.900000000000006</v>
      </c>
      <c r="U51" s="11">
        <v>9.2899999999999991</v>
      </c>
      <c r="V51" s="11">
        <v>34.700000000000003</v>
      </c>
      <c r="W51" s="11">
        <v>6.03</v>
      </c>
      <c r="X51" s="11">
        <v>0.68</v>
      </c>
      <c r="Y51" s="11">
        <v>4.7300000000000004</v>
      </c>
      <c r="Z51" s="11">
        <v>0.72</v>
      </c>
      <c r="AA51" s="11">
        <v>3.84</v>
      </c>
      <c r="AB51" s="11">
        <v>0.76</v>
      </c>
      <c r="AC51" s="11">
        <v>2.11</v>
      </c>
      <c r="AD51" s="11">
        <v>0.31</v>
      </c>
      <c r="AE51" s="11">
        <v>1.78</v>
      </c>
      <c r="AF51" s="11">
        <v>0.25</v>
      </c>
      <c r="AG51" s="3">
        <v>202.50000000000003</v>
      </c>
      <c r="AH51" s="3">
        <v>167.93</v>
      </c>
      <c r="AI51" s="3">
        <v>34.57</v>
      </c>
      <c r="AK51" s="12"/>
      <c r="AL51" s="12"/>
      <c r="AM51" s="13"/>
    </row>
    <row r="52" spans="1:39" ht="14.55" customHeight="1">
      <c r="A52" s="7">
        <v>25831</v>
      </c>
      <c r="B52" s="8">
        <v>872</v>
      </c>
      <c r="C52" s="8">
        <v>344</v>
      </c>
      <c r="D52" s="9">
        <v>3.2</v>
      </c>
      <c r="E52" s="9">
        <v>0.4</v>
      </c>
      <c r="F52" s="9">
        <v>6.8</v>
      </c>
      <c r="G52" s="10">
        <v>4.7</v>
      </c>
      <c r="H52" s="10">
        <v>82.3</v>
      </c>
      <c r="I52" s="9">
        <v>30.2</v>
      </c>
      <c r="J52" s="8">
        <v>38</v>
      </c>
      <c r="K52" s="9">
        <v>57.8</v>
      </c>
      <c r="L52" s="10">
        <v>2.2000000000000002</v>
      </c>
      <c r="M52" s="14">
        <v>10000</v>
      </c>
      <c r="N52" s="10">
        <v>988.2</v>
      </c>
      <c r="O52" s="8">
        <v>55</v>
      </c>
      <c r="P52" s="10">
        <v>1.3</v>
      </c>
      <c r="Q52" s="9">
        <v>268.10000000000002</v>
      </c>
      <c r="R52" s="11">
        <v>509.2</v>
      </c>
      <c r="S52" s="11">
        <v>155.1</v>
      </c>
      <c r="T52" s="11">
        <v>435.7</v>
      </c>
      <c r="U52" s="11">
        <v>54.42</v>
      </c>
      <c r="V52" s="11">
        <v>232.2</v>
      </c>
      <c r="W52" s="11">
        <v>55.97</v>
      </c>
      <c r="X52" s="11">
        <v>4.41</v>
      </c>
      <c r="Y52" s="11">
        <v>62.16</v>
      </c>
      <c r="Z52" s="11">
        <v>10.45</v>
      </c>
      <c r="AA52" s="11">
        <v>57.07</v>
      </c>
      <c r="AB52" s="11">
        <v>11.27</v>
      </c>
      <c r="AC52" s="11">
        <v>28.94</v>
      </c>
      <c r="AD52" s="11">
        <v>3.15</v>
      </c>
      <c r="AE52" s="11">
        <v>16.63</v>
      </c>
      <c r="AF52" s="11">
        <v>2.16</v>
      </c>
      <c r="AG52" s="3">
        <v>1638.8300000000006</v>
      </c>
      <c r="AH52" s="3">
        <v>999.95999999999981</v>
      </c>
      <c r="AI52" s="3">
        <v>638.87</v>
      </c>
      <c r="AK52" s="12"/>
      <c r="AL52" s="12"/>
      <c r="AM52" s="13"/>
    </row>
    <row r="53" spans="1:39" ht="14.55" customHeight="1">
      <c r="A53" s="7">
        <v>25832</v>
      </c>
      <c r="B53" s="8">
        <v>257</v>
      </c>
      <c r="C53" s="8">
        <v>3</v>
      </c>
      <c r="D53" s="9">
        <v>3.5</v>
      </c>
      <c r="E53" s="9">
        <v>0.4</v>
      </c>
      <c r="F53" s="9">
        <v>13</v>
      </c>
      <c r="G53" s="10">
        <v>4.5999999999999996</v>
      </c>
      <c r="H53" s="10">
        <v>14.4</v>
      </c>
      <c r="I53" s="9">
        <v>22.1</v>
      </c>
      <c r="J53" s="8">
        <v>28</v>
      </c>
      <c r="K53" s="9">
        <v>102.6</v>
      </c>
      <c r="L53" s="10">
        <v>1.1000000000000001</v>
      </c>
      <c r="M53" s="10">
        <v>8.6999999999999993</v>
      </c>
      <c r="N53" s="10">
        <v>0.6</v>
      </c>
      <c r="O53" s="8">
        <v>62</v>
      </c>
      <c r="P53" s="10">
        <v>0.7</v>
      </c>
      <c r="Q53" s="9">
        <v>170.6</v>
      </c>
      <c r="R53" s="11">
        <v>21.4</v>
      </c>
      <c r="S53" s="11">
        <v>27.5</v>
      </c>
      <c r="T53" s="11">
        <v>49.6</v>
      </c>
      <c r="U53" s="11">
        <v>5.72</v>
      </c>
      <c r="V53" s="11">
        <v>20.399999999999999</v>
      </c>
      <c r="W53" s="11">
        <v>3.48</v>
      </c>
      <c r="X53" s="11">
        <v>0.7</v>
      </c>
      <c r="Y53" s="11">
        <v>3.17</v>
      </c>
      <c r="Z53" s="11">
        <v>0.56999999999999995</v>
      </c>
      <c r="AA53" s="11">
        <v>3.29</v>
      </c>
      <c r="AB53" s="11">
        <v>0.67</v>
      </c>
      <c r="AC53" s="11">
        <v>1.82</v>
      </c>
      <c r="AD53" s="11">
        <v>0.26</v>
      </c>
      <c r="AE53" s="11">
        <v>1.52</v>
      </c>
      <c r="AF53" s="11">
        <v>0.18</v>
      </c>
      <c r="AG53" s="3">
        <v>140.27999999999994</v>
      </c>
      <c r="AH53" s="3">
        <v>110.57000000000001</v>
      </c>
      <c r="AI53" s="3">
        <v>29.71</v>
      </c>
      <c r="AK53" s="12"/>
      <c r="AL53" s="12"/>
      <c r="AM53" s="13"/>
    </row>
    <row r="54" spans="1:39" ht="14.55" customHeight="1">
      <c r="A54" s="7">
        <v>25888</v>
      </c>
      <c r="B54" s="8">
        <v>434</v>
      </c>
      <c r="C54" s="8">
        <v>7</v>
      </c>
      <c r="D54" s="9">
        <v>0.3</v>
      </c>
      <c r="E54" s="9">
        <v>0.5</v>
      </c>
      <c r="F54" s="9">
        <v>33.9</v>
      </c>
      <c r="G54" s="10">
        <v>69.8</v>
      </c>
      <c r="H54" s="10">
        <v>536.6</v>
      </c>
      <c r="I54" s="9">
        <v>55.7</v>
      </c>
      <c r="J54" s="8">
        <v>3</v>
      </c>
      <c r="K54" s="9">
        <v>56.5</v>
      </c>
      <c r="L54" s="10">
        <v>76.400000000000006</v>
      </c>
      <c r="M54" s="10">
        <v>467</v>
      </c>
      <c r="N54" s="10">
        <v>24.8</v>
      </c>
      <c r="O54" s="8">
        <v>268</v>
      </c>
      <c r="P54" s="10">
        <v>10.199999999999999</v>
      </c>
      <c r="Q54" s="9">
        <v>3044.5</v>
      </c>
      <c r="R54" s="11">
        <v>209.2</v>
      </c>
      <c r="S54" s="11">
        <v>67.8</v>
      </c>
      <c r="T54" s="11">
        <v>156.19999999999999</v>
      </c>
      <c r="U54" s="11">
        <v>21.44</v>
      </c>
      <c r="V54" s="11">
        <v>88.5</v>
      </c>
      <c r="W54" s="11">
        <v>21.13</v>
      </c>
      <c r="X54" s="11">
        <v>1.33</v>
      </c>
      <c r="Y54" s="11">
        <v>23.99</v>
      </c>
      <c r="Z54" s="11">
        <v>4.82</v>
      </c>
      <c r="AA54" s="11">
        <v>29.11</v>
      </c>
      <c r="AB54" s="11">
        <v>6.35</v>
      </c>
      <c r="AC54" s="11">
        <v>18.34</v>
      </c>
      <c r="AD54" s="11">
        <v>2.72</v>
      </c>
      <c r="AE54" s="11">
        <v>16.440000000000001</v>
      </c>
      <c r="AF54" s="11">
        <v>2.5299999999999998</v>
      </c>
      <c r="AG54" s="3">
        <v>669.9000000000002</v>
      </c>
      <c r="AH54" s="3">
        <v>380.39</v>
      </c>
      <c r="AI54" s="3">
        <v>289.51</v>
      </c>
      <c r="AK54" s="12"/>
      <c r="AL54" s="12"/>
      <c r="AM54" s="13"/>
    </row>
    <row r="55" spans="1:39" ht="14.55" customHeight="1">
      <c r="A55" s="7">
        <v>25889</v>
      </c>
      <c r="B55" s="8">
        <v>342</v>
      </c>
      <c r="C55" s="8">
        <v>23</v>
      </c>
      <c r="D55" s="9">
        <v>3.5</v>
      </c>
      <c r="E55" s="9">
        <v>3.6</v>
      </c>
      <c r="F55" s="9">
        <v>40.299999999999997</v>
      </c>
      <c r="G55" s="10">
        <v>70.400000000000006</v>
      </c>
      <c r="H55" s="10">
        <v>2801.8</v>
      </c>
      <c r="I55" s="9">
        <v>104.5</v>
      </c>
      <c r="J55" s="8">
        <v>20</v>
      </c>
      <c r="K55" s="9">
        <v>261.89999999999998</v>
      </c>
      <c r="L55" s="10">
        <v>70.3</v>
      </c>
      <c r="M55" s="10">
        <v>1672.4</v>
      </c>
      <c r="N55" s="10">
        <v>186.7</v>
      </c>
      <c r="O55" s="8">
        <v>378</v>
      </c>
      <c r="P55" s="10">
        <v>32.200000000000003</v>
      </c>
      <c r="Q55" s="9">
        <v>3472</v>
      </c>
      <c r="R55" s="11">
        <v>547.29999999999995</v>
      </c>
      <c r="S55" s="11">
        <v>533</v>
      </c>
      <c r="T55" s="11">
        <v>1052.0999999999999</v>
      </c>
      <c r="U55" s="11">
        <v>116.62</v>
      </c>
      <c r="V55" s="11">
        <v>407.7</v>
      </c>
      <c r="W55" s="11">
        <v>78.75</v>
      </c>
      <c r="X55" s="11">
        <v>7.29</v>
      </c>
      <c r="Y55" s="11">
        <v>84.39</v>
      </c>
      <c r="Z55" s="11">
        <v>15.83</v>
      </c>
      <c r="AA55" s="11">
        <v>93.23</v>
      </c>
      <c r="AB55" s="11">
        <v>18.96</v>
      </c>
      <c r="AC55" s="11">
        <v>53.14</v>
      </c>
      <c r="AD55" s="11">
        <v>7.02</v>
      </c>
      <c r="AE55" s="11">
        <v>41.28</v>
      </c>
      <c r="AF55" s="11">
        <v>5.52</v>
      </c>
      <c r="AG55" s="3">
        <v>3062.1299999999992</v>
      </c>
      <c r="AH55" s="3">
        <v>2279.8499999999995</v>
      </c>
      <c r="AI55" s="3">
        <v>782.28</v>
      </c>
      <c r="AK55" s="12"/>
      <c r="AL55" s="12"/>
      <c r="AM55" s="13"/>
    </row>
    <row r="56" spans="1:39" ht="14.55" customHeight="1">
      <c r="A56" s="7">
        <v>25890</v>
      </c>
      <c r="B56" s="8">
        <v>389</v>
      </c>
      <c r="C56" s="8">
        <v>19</v>
      </c>
      <c r="D56" s="9">
        <v>3.7</v>
      </c>
      <c r="E56" s="9">
        <v>4.0999999999999996</v>
      </c>
      <c r="F56" s="9">
        <v>45</v>
      </c>
      <c r="G56" s="10">
        <v>83.7</v>
      </c>
      <c r="H56" s="10">
        <v>1632.1</v>
      </c>
      <c r="I56" s="9">
        <v>114.3</v>
      </c>
      <c r="J56" s="8">
        <v>18</v>
      </c>
      <c r="K56" s="9">
        <v>278.5</v>
      </c>
      <c r="L56" s="10">
        <v>66.7</v>
      </c>
      <c r="M56" s="10">
        <v>3935.7</v>
      </c>
      <c r="N56" s="10">
        <v>286.60000000000002</v>
      </c>
      <c r="O56" s="8">
        <v>582</v>
      </c>
      <c r="P56" s="10">
        <v>11.8</v>
      </c>
      <c r="Q56" s="9">
        <v>3688.2</v>
      </c>
      <c r="R56" s="11">
        <v>264.39999999999998</v>
      </c>
      <c r="S56" s="11">
        <v>224.6</v>
      </c>
      <c r="T56" s="11">
        <v>504.1</v>
      </c>
      <c r="U56" s="11">
        <v>54.76</v>
      </c>
      <c r="V56" s="11">
        <v>190.7</v>
      </c>
      <c r="W56" s="11">
        <v>35.29</v>
      </c>
      <c r="X56" s="11">
        <v>3.13</v>
      </c>
      <c r="Y56" s="11">
        <v>34.03</v>
      </c>
      <c r="Z56" s="11">
        <v>6.44</v>
      </c>
      <c r="AA56" s="11">
        <v>38.43</v>
      </c>
      <c r="AB56" s="11">
        <v>8.16</v>
      </c>
      <c r="AC56" s="11">
        <v>23.67</v>
      </c>
      <c r="AD56" s="11">
        <v>3.43</v>
      </c>
      <c r="AE56" s="11">
        <v>21.85</v>
      </c>
      <c r="AF56" s="11">
        <v>3.25</v>
      </c>
      <c r="AG56" s="3">
        <v>1416.2400000000005</v>
      </c>
      <c r="AH56" s="3">
        <v>1046.6100000000001</v>
      </c>
      <c r="AI56" s="3">
        <v>369.63</v>
      </c>
      <c r="AK56" s="12"/>
      <c r="AL56" s="12"/>
      <c r="AM56" s="13"/>
    </row>
    <row r="57" spans="1:39" ht="14.55" customHeight="1">
      <c r="A57" s="7">
        <v>25891</v>
      </c>
      <c r="B57" s="8">
        <v>420</v>
      </c>
      <c r="C57" s="8">
        <v>46</v>
      </c>
      <c r="D57" s="9">
        <v>3.2</v>
      </c>
      <c r="E57" s="9">
        <v>1.9</v>
      </c>
      <c r="F57" s="9">
        <v>43.6</v>
      </c>
      <c r="G57" s="10">
        <v>75.599999999999994</v>
      </c>
      <c r="H57" s="10">
        <v>1036.7</v>
      </c>
      <c r="I57" s="9">
        <v>80.7</v>
      </c>
      <c r="J57" s="8">
        <v>33</v>
      </c>
      <c r="K57" s="9">
        <v>244</v>
      </c>
      <c r="L57" s="10">
        <v>49</v>
      </c>
      <c r="M57" s="10">
        <v>357.9</v>
      </c>
      <c r="N57" s="10">
        <v>48.3</v>
      </c>
      <c r="O57" s="8">
        <v>42</v>
      </c>
      <c r="P57" s="10">
        <v>13.9</v>
      </c>
      <c r="Q57" s="9">
        <v>3952.2</v>
      </c>
      <c r="R57" s="11">
        <v>363</v>
      </c>
      <c r="S57" s="11">
        <v>522.79999999999995</v>
      </c>
      <c r="T57" s="11">
        <v>1031.2</v>
      </c>
      <c r="U57" s="11">
        <v>112.93</v>
      </c>
      <c r="V57" s="11">
        <v>372.4</v>
      </c>
      <c r="W57" s="11">
        <v>63.46</v>
      </c>
      <c r="X57" s="11">
        <v>7.17</v>
      </c>
      <c r="Y57" s="11">
        <v>56.37</v>
      </c>
      <c r="Z57" s="11">
        <v>10.17</v>
      </c>
      <c r="AA57" s="11">
        <v>57.64</v>
      </c>
      <c r="AB57" s="11">
        <v>12.01</v>
      </c>
      <c r="AC57" s="11">
        <v>35.340000000000003</v>
      </c>
      <c r="AD57" s="11">
        <v>5.1100000000000003</v>
      </c>
      <c r="AE57" s="11">
        <v>31.61</v>
      </c>
      <c r="AF57" s="11">
        <v>4.42</v>
      </c>
      <c r="AG57" s="3">
        <v>2685.6300000000006</v>
      </c>
      <c r="AH57" s="3">
        <v>2166.33</v>
      </c>
      <c r="AI57" s="3">
        <v>519.29999999999995</v>
      </c>
      <c r="AK57" s="12"/>
      <c r="AL57" s="12"/>
      <c r="AM57" s="13"/>
    </row>
    <row r="58" spans="1:39" ht="14.55" customHeight="1">
      <c r="A58" s="7">
        <v>333101</v>
      </c>
      <c r="B58" s="8">
        <v>3052</v>
      </c>
      <c r="C58" s="8">
        <v>4</v>
      </c>
      <c r="D58" s="9">
        <v>10.8</v>
      </c>
      <c r="E58" s="9">
        <v>1.4</v>
      </c>
      <c r="F58" s="9">
        <v>18.7</v>
      </c>
      <c r="G58" s="10">
        <v>7.1</v>
      </c>
      <c r="H58" s="10">
        <v>305.39999999999998</v>
      </c>
      <c r="I58" s="9">
        <v>134.9</v>
      </c>
      <c r="J58" s="8">
        <v>30</v>
      </c>
      <c r="K58" s="9">
        <v>49.4</v>
      </c>
      <c r="L58" s="10">
        <v>9.6</v>
      </c>
      <c r="M58" s="10">
        <v>136</v>
      </c>
      <c r="N58" s="10">
        <v>229.2</v>
      </c>
      <c r="O58" s="8">
        <v>116</v>
      </c>
      <c r="P58" s="10">
        <v>2</v>
      </c>
      <c r="Q58" s="9">
        <v>280.60000000000002</v>
      </c>
      <c r="R58" s="11">
        <v>25.9</v>
      </c>
      <c r="S58" s="11">
        <v>41.8</v>
      </c>
      <c r="T58" s="11">
        <v>96.6</v>
      </c>
      <c r="U58" s="11">
        <v>10.47</v>
      </c>
      <c r="V58" s="11">
        <v>36.9</v>
      </c>
      <c r="W58" s="11">
        <v>5.84</v>
      </c>
      <c r="X58" s="11">
        <v>0.92</v>
      </c>
      <c r="Y58" s="11">
        <v>4.62</v>
      </c>
      <c r="Z58" s="11">
        <v>0.79</v>
      </c>
      <c r="AA58" s="11">
        <v>4.0199999999999996</v>
      </c>
      <c r="AB58" s="11">
        <v>0.81</v>
      </c>
      <c r="AC58" s="11">
        <v>2.21</v>
      </c>
      <c r="AD58" s="11">
        <v>0.31</v>
      </c>
      <c r="AE58" s="11">
        <v>1.72</v>
      </c>
      <c r="AF58" s="11">
        <v>0.23</v>
      </c>
      <c r="AG58" s="3">
        <v>233.14</v>
      </c>
      <c r="AH58" s="3">
        <v>197.14999999999998</v>
      </c>
      <c r="AI58" s="3">
        <v>35.989999999999995</v>
      </c>
      <c r="AK58" s="12"/>
      <c r="AL58" s="12"/>
      <c r="AM58" s="13"/>
    </row>
    <row r="59" spans="1:39" ht="14.55" customHeight="1">
      <c r="A59" s="7">
        <v>333102</v>
      </c>
      <c r="B59" s="8">
        <v>124</v>
      </c>
      <c r="C59" s="8" t="s">
        <v>36</v>
      </c>
      <c r="D59" s="9">
        <v>12.6</v>
      </c>
      <c r="E59" s="9" t="s">
        <v>34</v>
      </c>
      <c r="F59" s="9">
        <v>16.899999999999999</v>
      </c>
      <c r="G59" s="10">
        <v>1.1000000000000001</v>
      </c>
      <c r="H59" s="10">
        <v>413.4</v>
      </c>
      <c r="I59" s="9">
        <v>0.8</v>
      </c>
      <c r="J59" s="8" t="s">
        <v>36</v>
      </c>
      <c r="K59" s="9">
        <v>24.2</v>
      </c>
      <c r="L59" s="10">
        <v>9.6</v>
      </c>
      <c r="M59" s="10">
        <v>85</v>
      </c>
      <c r="N59" s="10">
        <v>226.8</v>
      </c>
      <c r="O59" s="8">
        <v>36</v>
      </c>
      <c r="P59" s="10">
        <v>2.2000000000000002</v>
      </c>
      <c r="Q59" s="9">
        <v>36.9</v>
      </c>
      <c r="R59" s="11">
        <v>11.5</v>
      </c>
      <c r="S59" s="11">
        <v>13</v>
      </c>
      <c r="T59" s="11">
        <v>36.9</v>
      </c>
      <c r="U59" s="11">
        <v>3.5</v>
      </c>
      <c r="V59" s="11">
        <v>11.8</v>
      </c>
      <c r="W59" s="11">
        <v>2.13</v>
      </c>
      <c r="X59" s="11">
        <v>0.28999999999999998</v>
      </c>
      <c r="Y59" s="11">
        <v>1.83</v>
      </c>
      <c r="Z59" s="11">
        <v>0.33</v>
      </c>
      <c r="AA59" s="11">
        <v>1.8</v>
      </c>
      <c r="AB59" s="11">
        <v>0.34</v>
      </c>
      <c r="AC59" s="11">
        <v>1.07</v>
      </c>
      <c r="AD59" s="11">
        <v>0.16</v>
      </c>
      <c r="AE59" s="11">
        <v>1.24</v>
      </c>
      <c r="AF59" s="11">
        <v>0.23</v>
      </c>
      <c r="AG59" s="3">
        <v>86.11999999999999</v>
      </c>
      <c r="AH59" s="3">
        <v>69.45</v>
      </c>
      <c r="AI59" s="3">
        <v>16.670000000000002</v>
      </c>
      <c r="AK59" s="12"/>
      <c r="AL59" s="12"/>
      <c r="AM59" s="13"/>
    </row>
    <row r="60" spans="1:39" ht="14.55" customHeight="1">
      <c r="A60" s="7">
        <v>333103</v>
      </c>
      <c r="B60" s="8">
        <v>106</v>
      </c>
      <c r="C60" s="8">
        <v>47</v>
      </c>
      <c r="D60" s="9">
        <v>14.2</v>
      </c>
      <c r="E60" s="9" t="s">
        <v>34</v>
      </c>
      <c r="F60" s="9">
        <v>35.700000000000003</v>
      </c>
      <c r="G60" s="10">
        <v>100.3</v>
      </c>
      <c r="H60" s="10">
        <v>3281.5</v>
      </c>
      <c r="I60" s="9">
        <v>0.5</v>
      </c>
      <c r="J60" s="8">
        <v>58</v>
      </c>
      <c r="K60" s="9">
        <v>77.7</v>
      </c>
      <c r="L60" s="10">
        <v>371</v>
      </c>
      <c r="M60" s="10">
        <v>2752.3</v>
      </c>
      <c r="N60" s="10">
        <v>161.30000000000001</v>
      </c>
      <c r="O60" s="8" t="s">
        <v>33</v>
      </c>
      <c r="P60" s="10">
        <v>18.5</v>
      </c>
      <c r="Q60" s="9">
        <v>5930.7</v>
      </c>
      <c r="R60" s="11">
        <v>1892.3</v>
      </c>
      <c r="S60" s="11">
        <v>2948.6</v>
      </c>
      <c r="T60" s="11">
        <v>5009.3</v>
      </c>
      <c r="U60" s="11">
        <v>513.22</v>
      </c>
      <c r="V60" s="11">
        <v>1608.8</v>
      </c>
      <c r="W60" s="11">
        <v>273.16000000000003</v>
      </c>
      <c r="X60" s="11">
        <v>28.32</v>
      </c>
      <c r="Y60" s="11">
        <v>282.66000000000003</v>
      </c>
      <c r="Z60" s="11">
        <v>56.83</v>
      </c>
      <c r="AA60" s="11">
        <v>354.37</v>
      </c>
      <c r="AB60" s="11">
        <v>77.040000000000006</v>
      </c>
      <c r="AC60" s="11">
        <v>230.09</v>
      </c>
      <c r="AD60" s="11">
        <v>32.24</v>
      </c>
      <c r="AE60" s="11">
        <v>196.56</v>
      </c>
      <c r="AF60" s="11">
        <v>26.8</v>
      </c>
      <c r="AG60" s="3">
        <v>13530.289999999999</v>
      </c>
      <c r="AH60" s="3">
        <v>10664.059999999998</v>
      </c>
      <c r="AI60" s="3">
        <v>2866.23</v>
      </c>
      <c r="AK60" s="12"/>
      <c r="AL60" s="12"/>
      <c r="AM60" s="13"/>
    </row>
    <row r="61" spans="1:39" ht="14.55" customHeight="1">
      <c r="A61" s="7">
        <v>333104</v>
      </c>
      <c r="B61" s="8">
        <v>728</v>
      </c>
      <c r="C61" s="8">
        <v>39</v>
      </c>
      <c r="D61" s="9">
        <v>5.7</v>
      </c>
      <c r="E61" s="9">
        <v>0.7</v>
      </c>
      <c r="F61" s="9">
        <v>9</v>
      </c>
      <c r="G61" s="10">
        <v>537.6</v>
      </c>
      <c r="H61" s="10">
        <v>4680.7</v>
      </c>
      <c r="I61" s="9">
        <v>30.3</v>
      </c>
      <c r="J61" s="8">
        <v>27</v>
      </c>
      <c r="K61" s="9">
        <v>43.7</v>
      </c>
      <c r="L61" s="10">
        <v>484.8</v>
      </c>
      <c r="M61" s="10">
        <v>1705.2</v>
      </c>
      <c r="N61" s="10">
        <v>684.2</v>
      </c>
      <c r="O61" s="8">
        <v>46</v>
      </c>
      <c r="P61" s="10">
        <v>32.6</v>
      </c>
      <c r="Q61" s="9">
        <v>31920.2</v>
      </c>
      <c r="R61" s="11">
        <v>1306.7</v>
      </c>
      <c r="S61" s="11">
        <v>723.3</v>
      </c>
      <c r="T61" s="11">
        <v>1825.7</v>
      </c>
      <c r="U61" s="11">
        <v>218.26</v>
      </c>
      <c r="V61" s="11">
        <v>740.6</v>
      </c>
      <c r="W61" s="11">
        <v>140.71</v>
      </c>
      <c r="X61" s="11">
        <v>16.059999999999999</v>
      </c>
      <c r="Y61" s="11">
        <v>160.04</v>
      </c>
      <c r="Z61" s="11">
        <v>35.369999999999997</v>
      </c>
      <c r="AA61" s="11">
        <v>236.65</v>
      </c>
      <c r="AB61" s="11">
        <v>57.12</v>
      </c>
      <c r="AC61" s="11">
        <v>190.62</v>
      </c>
      <c r="AD61" s="11">
        <v>29.76</v>
      </c>
      <c r="AE61" s="11">
        <v>200.29</v>
      </c>
      <c r="AF61" s="11">
        <v>31.33</v>
      </c>
      <c r="AG61" s="3">
        <v>5912.51</v>
      </c>
      <c r="AH61" s="3">
        <v>3824.67</v>
      </c>
      <c r="AI61" s="3">
        <v>2087.84</v>
      </c>
      <c r="AK61" s="12"/>
      <c r="AL61" s="12"/>
      <c r="AM61" s="13"/>
    </row>
    <row r="62" spans="1:39" ht="14.55" customHeight="1">
      <c r="A62" s="7">
        <v>333105</v>
      </c>
      <c r="B62" s="8">
        <v>1271</v>
      </c>
      <c r="C62" s="8">
        <v>25</v>
      </c>
      <c r="D62" s="9">
        <v>10.9</v>
      </c>
      <c r="E62" s="9">
        <v>0.5</v>
      </c>
      <c r="F62" s="9">
        <v>15.7</v>
      </c>
      <c r="G62" s="10">
        <v>589.1</v>
      </c>
      <c r="H62" s="10">
        <v>2896.3</v>
      </c>
      <c r="I62" s="9">
        <v>18.2</v>
      </c>
      <c r="J62" s="8">
        <v>27</v>
      </c>
      <c r="K62" s="9">
        <v>114.2</v>
      </c>
      <c r="L62" s="10">
        <v>502.5</v>
      </c>
      <c r="M62" s="10">
        <v>1387.7</v>
      </c>
      <c r="N62" s="10">
        <v>583.4</v>
      </c>
      <c r="O62" s="8">
        <v>56</v>
      </c>
      <c r="P62" s="10">
        <v>9</v>
      </c>
      <c r="Q62" s="9">
        <v>34181.300000000003</v>
      </c>
      <c r="R62" s="11">
        <v>794.4</v>
      </c>
      <c r="S62" s="11">
        <v>309.2</v>
      </c>
      <c r="T62" s="11">
        <v>776.7</v>
      </c>
      <c r="U62" s="11">
        <v>88.85</v>
      </c>
      <c r="V62" s="11">
        <v>297</v>
      </c>
      <c r="W62" s="11">
        <v>51.83</v>
      </c>
      <c r="X62" s="11">
        <v>14.9</v>
      </c>
      <c r="Y62" s="11">
        <v>59.72</v>
      </c>
      <c r="Z62" s="11">
        <v>12.76</v>
      </c>
      <c r="AA62" s="11">
        <v>90.57</v>
      </c>
      <c r="AB62" s="11">
        <v>25.15</v>
      </c>
      <c r="AC62" s="11">
        <v>101.06</v>
      </c>
      <c r="AD62" s="11">
        <v>19.07</v>
      </c>
      <c r="AE62" s="11">
        <v>152.41</v>
      </c>
      <c r="AF62" s="11">
        <v>26.75</v>
      </c>
      <c r="AG62" s="3">
        <v>2820.37</v>
      </c>
      <c r="AH62" s="3">
        <v>1598.2</v>
      </c>
      <c r="AI62" s="3">
        <v>1222.17</v>
      </c>
      <c r="AK62" s="12"/>
      <c r="AL62" s="12"/>
      <c r="AM62" s="13"/>
    </row>
    <row r="63" spans="1:39" ht="14.55" customHeight="1">
      <c r="A63" s="7">
        <v>333106</v>
      </c>
      <c r="B63" s="8">
        <v>968</v>
      </c>
      <c r="C63" s="8">
        <v>12</v>
      </c>
      <c r="D63" s="9">
        <v>12.9</v>
      </c>
      <c r="E63" s="9">
        <v>0.2</v>
      </c>
      <c r="F63" s="9">
        <v>21.6</v>
      </c>
      <c r="G63" s="10">
        <v>62.9</v>
      </c>
      <c r="H63" s="10">
        <v>888.6</v>
      </c>
      <c r="I63" s="9">
        <v>24.4</v>
      </c>
      <c r="J63" s="8">
        <v>35</v>
      </c>
      <c r="K63" s="9">
        <v>100.4</v>
      </c>
      <c r="L63" s="10">
        <v>175</v>
      </c>
      <c r="M63" s="10">
        <v>899.5</v>
      </c>
      <c r="N63" s="10">
        <v>173.8</v>
      </c>
      <c r="O63" s="8">
        <v>115</v>
      </c>
      <c r="P63" s="10">
        <v>3.6</v>
      </c>
      <c r="Q63" s="9">
        <v>3633.5</v>
      </c>
      <c r="R63" s="11">
        <v>648.9</v>
      </c>
      <c r="S63" s="11">
        <v>580.1</v>
      </c>
      <c r="T63" s="11">
        <v>1123.0999999999999</v>
      </c>
      <c r="U63" s="11">
        <v>122.39</v>
      </c>
      <c r="V63" s="11">
        <v>422.4</v>
      </c>
      <c r="W63" s="11">
        <v>80.489999999999995</v>
      </c>
      <c r="X63" s="11">
        <v>9.85</v>
      </c>
      <c r="Y63" s="11">
        <v>88.36</v>
      </c>
      <c r="Z63" s="11">
        <v>17.47</v>
      </c>
      <c r="AA63" s="11">
        <v>108.64</v>
      </c>
      <c r="AB63" s="11">
        <v>23.84</v>
      </c>
      <c r="AC63" s="11">
        <v>71.180000000000007</v>
      </c>
      <c r="AD63" s="11">
        <v>9.89</v>
      </c>
      <c r="AE63" s="11">
        <v>62.1</v>
      </c>
      <c r="AF63" s="11">
        <v>8.76</v>
      </c>
      <c r="AG63" s="3">
        <v>3377.4699999999993</v>
      </c>
      <c r="AH63" s="3">
        <v>2426.6899999999996</v>
      </c>
      <c r="AI63" s="3">
        <v>950.78</v>
      </c>
      <c r="AK63" s="12"/>
      <c r="AL63" s="12"/>
      <c r="AM63" s="13"/>
    </row>
    <row r="64" spans="1:39" ht="14.55" customHeight="1">
      <c r="A64" s="7">
        <v>333107</v>
      </c>
      <c r="B64" s="8">
        <v>1062</v>
      </c>
      <c r="C64" s="8">
        <v>41</v>
      </c>
      <c r="D64" s="9">
        <v>1.9</v>
      </c>
      <c r="E64" s="9">
        <v>2</v>
      </c>
      <c r="F64" s="9">
        <v>51.4</v>
      </c>
      <c r="G64" s="10">
        <v>15.7</v>
      </c>
      <c r="H64" s="10">
        <v>669.2</v>
      </c>
      <c r="I64" s="9">
        <v>316.2</v>
      </c>
      <c r="J64" s="8">
        <v>28</v>
      </c>
      <c r="K64" s="9">
        <v>86.7</v>
      </c>
      <c r="L64" s="10">
        <v>12.3</v>
      </c>
      <c r="M64" s="10">
        <v>146.80000000000001</v>
      </c>
      <c r="N64" s="10">
        <v>36.4</v>
      </c>
      <c r="O64" s="8">
        <v>21</v>
      </c>
      <c r="P64" s="10">
        <v>2.1</v>
      </c>
      <c r="Q64" s="9">
        <v>704.1</v>
      </c>
      <c r="R64" s="11">
        <v>97.4</v>
      </c>
      <c r="S64" s="11">
        <v>257.5</v>
      </c>
      <c r="T64" s="11">
        <v>449.9</v>
      </c>
      <c r="U64" s="11">
        <v>44.94</v>
      </c>
      <c r="V64" s="11">
        <v>139.9</v>
      </c>
      <c r="W64" s="11">
        <v>20.52</v>
      </c>
      <c r="X64" s="11">
        <v>2.12</v>
      </c>
      <c r="Y64" s="11">
        <v>15.57</v>
      </c>
      <c r="Z64" s="11">
        <v>2.63</v>
      </c>
      <c r="AA64" s="11">
        <v>13.93</v>
      </c>
      <c r="AB64" s="11">
        <v>2.83</v>
      </c>
      <c r="AC64" s="11">
        <v>8.24</v>
      </c>
      <c r="AD64" s="11">
        <v>1.25</v>
      </c>
      <c r="AE64" s="11">
        <v>8.15</v>
      </c>
      <c r="AF64" s="11">
        <v>1.27</v>
      </c>
      <c r="AG64" s="3">
        <v>1066.1500000000001</v>
      </c>
      <c r="AH64" s="3">
        <v>930.44999999999993</v>
      </c>
      <c r="AI64" s="3">
        <v>135.70000000000002</v>
      </c>
      <c r="AK64" s="12"/>
      <c r="AL64" s="12"/>
      <c r="AM64" s="13"/>
    </row>
    <row r="65" spans="1:39" ht="14.55" customHeight="1">
      <c r="A65" s="7">
        <v>333108</v>
      </c>
      <c r="B65" s="8">
        <v>592</v>
      </c>
      <c r="C65" s="8">
        <v>23</v>
      </c>
      <c r="D65" s="9">
        <v>5.7</v>
      </c>
      <c r="E65" s="9" t="s">
        <v>34</v>
      </c>
      <c r="F65" s="9">
        <v>18.3</v>
      </c>
      <c r="G65" s="10">
        <v>96.8</v>
      </c>
      <c r="H65" s="10">
        <v>859.3</v>
      </c>
      <c r="I65" s="9">
        <v>4.7</v>
      </c>
      <c r="J65" s="8">
        <v>76</v>
      </c>
      <c r="K65" s="9">
        <v>59.1</v>
      </c>
      <c r="L65" s="10">
        <v>36.9</v>
      </c>
      <c r="M65" s="10">
        <v>353.8</v>
      </c>
      <c r="N65" s="10">
        <v>91.6</v>
      </c>
      <c r="O65" s="8">
        <v>31</v>
      </c>
      <c r="P65" s="10">
        <v>5</v>
      </c>
      <c r="Q65" s="9">
        <v>3995.2</v>
      </c>
      <c r="R65" s="11">
        <v>183.2</v>
      </c>
      <c r="S65" s="11">
        <v>313.8</v>
      </c>
      <c r="T65" s="11">
        <v>528.20000000000005</v>
      </c>
      <c r="U65" s="11">
        <v>53.42</v>
      </c>
      <c r="V65" s="11">
        <v>172.4</v>
      </c>
      <c r="W65" s="11">
        <v>29.25</v>
      </c>
      <c r="X65" s="11">
        <v>5.55</v>
      </c>
      <c r="Y65" s="11">
        <v>27.29</v>
      </c>
      <c r="Z65" s="11">
        <v>4.93</v>
      </c>
      <c r="AA65" s="11">
        <v>27.45</v>
      </c>
      <c r="AB65" s="11">
        <v>5.62</v>
      </c>
      <c r="AC65" s="11">
        <v>16.489999999999998</v>
      </c>
      <c r="AD65" s="11">
        <v>2.5</v>
      </c>
      <c r="AE65" s="11">
        <v>16.59</v>
      </c>
      <c r="AF65" s="11">
        <v>2.57</v>
      </c>
      <c r="AG65" s="3">
        <v>1389.26</v>
      </c>
      <c r="AH65" s="3">
        <v>1129.9099999999999</v>
      </c>
      <c r="AI65" s="3">
        <v>259.34999999999997</v>
      </c>
      <c r="AK65" s="12"/>
      <c r="AL65" s="12"/>
      <c r="AM65" s="13"/>
    </row>
    <row r="66" spans="1:39" ht="14.55" customHeight="1">
      <c r="A66" s="7">
        <v>333109</v>
      </c>
      <c r="B66" s="8">
        <v>30</v>
      </c>
      <c r="C66" s="8" t="s">
        <v>36</v>
      </c>
      <c r="D66" s="9">
        <v>1.6</v>
      </c>
      <c r="E66" s="9" t="s">
        <v>34</v>
      </c>
      <c r="F66" s="9">
        <v>0.6</v>
      </c>
      <c r="G66" s="10">
        <v>0.05</v>
      </c>
      <c r="H66" s="10">
        <v>3.3</v>
      </c>
      <c r="I66" s="9">
        <v>0.5</v>
      </c>
      <c r="J66" s="8" t="s">
        <v>36</v>
      </c>
      <c r="K66" s="9">
        <v>47.4</v>
      </c>
      <c r="L66" s="10">
        <v>0.5</v>
      </c>
      <c r="M66" s="10">
        <v>1.4</v>
      </c>
      <c r="N66" s="10">
        <v>0.8</v>
      </c>
      <c r="O66" s="8" t="s">
        <v>33</v>
      </c>
      <c r="P66" s="10">
        <v>0.25</v>
      </c>
      <c r="Q66" s="9">
        <v>4.7</v>
      </c>
      <c r="R66" s="11">
        <v>7.8</v>
      </c>
      <c r="S66" s="11">
        <v>38.4</v>
      </c>
      <c r="T66" s="11">
        <v>46.9</v>
      </c>
      <c r="U66" s="11">
        <v>3.82</v>
      </c>
      <c r="V66" s="11">
        <v>11.1</v>
      </c>
      <c r="W66" s="11">
        <v>1.3</v>
      </c>
      <c r="X66" s="11">
        <v>0.24</v>
      </c>
      <c r="Y66" s="11">
        <v>1.02</v>
      </c>
      <c r="Z66" s="11">
        <v>0.18</v>
      </c>
      <c r="AA66" s="11">
        <v>1.03</v>
      </c>
      <c r="AB66" s="11">
        <v>0.21</v>
      </c>
      <c r="AC66" s="11">
        <v>0.71</v>
      </c>
      <c r="AD66" s="11">
        <v>0.1</v>
      </c>
      <c r="AE66" s="11">
        <v>0.62</v>
      </c>
      <c r="AF66" s="11">
        <v>0.05</v>
      </c>
      <c r="AG66" s="3">
        <v>113.47999999999996</v>
      </c>
      <c r="AH66" s="3">
        <v>102.77999999999997</v>
      </c>
      <c r="AI66" s="3">
        <v>10.7</v>
      </c>
      <c r="AK66" s="12"/>
      <c r="AL66" s="12"/>
      <c r="AM66" s="13"/>
    </row>
    <row r="67" spans="1:39" ht="14.55" customHeight="1">
      <c r="A67" s="7">
        <v>333110</v>
      </c>
      <c r="B67" s="8">
        <v>508</v>
      </c>
      <c r="C67" s="8">
        <v>16</v>
      </c>
      <c r="D67" s="9">
        <v>2.1</v>
      </c>
      <c r="E67" s="9">
        <v>1.3</v>
      </c>
      <c r="F67" s="9">
        <v>21</v>
      </c>
      <c r="G67" s="10">
        <v>25.4</v>
      </c>
      <c r="H67" s="10">
        <v>122.8</v>
      </c>
      <c r="I67" s="9">
        <v>60</v>
      </c>
      <c r="J67" s="8">
        <v>19</v>
      </c>
      <c r="K67" s="9">
        <v>49.9</v>
      </c>
      <c r="L67" s="10">
        <v>8.1999999999999993</v>
      </c>
      <c r="M67" s="10">
        <v>214.5</v>
      </c>
      <c r="N67" s="10">
        <v>17.100000000000001</v>
      </c>
      <c r="O67" s="8">
        <v>27</v>
      </c>
      <c r="P67" s="10">
        <v>1.4</v>
      </c>
      <c r="Q67" s="9">
        <v>1096</v>
      </c>
      <c r="R67" s="11">
        <v>61.8</v>
      </c>
      <c r="S67" s="11">
        <v>244.3</v>
      </c>
      <c r="T67" s="11">
        <v>454.3</v>
      </c>
      <c r="U67" s="11">
        <v>46.07</v>
      </c>
      <c r="V67" s="11">
        <v>141.1</v>
      </c>
      <c r="W67" s="11">
        <v>16.96</v>
      </c>
      <c r="X67" s="11">
        <v>4</v>
      </c>
      <c r="Y67" s="11">
        <v>11.27</v>
      </c>
      <c r="Z67" s="11">
        <v>1.86</v>
      </c>
      <c r="AA67" s="11">
        <v>9.49</v>
      </c>
      <c r="AB67" s="11">
        <v>2</v>
      </c>
      <c r="AC67" s="11">
        <v>5.79</v>
      </c>
      <c r="AD67" s="11">
        <v>0.92</v>
      </c>
      <c r="AE67" s="11">
        <v>5.83</v>
      </c>
      <c r="AF67" s="11">
        <v>0.89</v>
      </c>
      <c r="AG67" s="3">
        <v>1006.5800000000002</v>
      </c>
      <c r="AH67" s="3">
        <v>918.00000000000011</v>
      </c>
      <c r="AI67" s="3">
        <v>88.58</v>
      </c>
      <c r="AK67" s="12"/>
      <c r="AL67" s="12"/>
      <c r="AM67" s="13"/>
    </row>
    <row r="68" spans="1:39" ht="14.55" customHeight="1">
      <c r="A68" s="7">
        <v>333111</v>
      </c>
      <c r="B68" s="8">
        <v>197</v>
      </c>
      <c r="C68" s="8">
        <v>27</v>
      </c>
      <c r="D68" s="9">
        <v>7.6</v>
      </c>
      <c r="E68" s="9">
        <v>0.6</v>
      </c>
      <c r="F68" s="9">
        <v>21.9</v>
      </c>
      <c r="G68" s="10">
        <v>266.10000000000002</v>
      </c>
      <c r="H68" s="10">
        <v>8265.7999999999993</v>
      </c>
      <c r="I68" s="9">
        <v>28.9</v>
      </c>
      <c r="J68" s="8">
        <v>247</v>
      </c>
      <c r="K68" s="9">
        <v>168.9</v>
      </c>
      <c r="L68" s="10">
        <v>871.8</v>
      </c>
      <c r="M68" s="10">
        <v>3208.3</v>
      </c>
      <c r="N68" s="10">
        <v>645.5</v>
      </c>
      <c r="O68" s="8">
        <v>17</v>
      </c>
      <c r="P68" s="10">
        <v>105.9</v>
      </c>
      <c r="Q68" s="9">
        <v>17378.900000000001</v>
      </c>
      <c r="R68" s="11">
        <v>4679.1000000000004</v>
      </c>
      <c r="S68" s="11">
        <v>1708.2</v>
      </c>
      <c r="T68" s="11">
        <v>4218.8999999999996</v>
      </c>
      <c r="U68" s="11">
        <v>560.28</v>
      </c>
      <c r="V68" s="11">
        <v>2202.1999999999998</v>
      </c>
      <c r="W68" s="11">
        <v>506.01</v>
      </c>
      <c r="X68" s="11">
        <v>61.29</v>
      </c>
      <c r="Y68" s="11">
        <v>621.53</v>
      </c>
      <c r="Z68" s="11">
        <v>116.25</v>
      </c>
      <c r="AA68" s="11">
        <v>703.93</v>
      </c>
      <c r="AB68" s="11">
        <v>149.05000000000001</v>
      </c>
      <c r="AC68" s="11">
        <v>428.16</v>
      </c>
      <c r="AD68" s="11">
        <v>56.77</v>
      </c>
      <c r="AE68" s="11">
        <v>335.94</v>
      </c>
      <c r="AF68" s="11">
        <v>44.84</v>
      </c>
      <c r="AG68" s="3">
        <v>16392.45</v>
      </c>
      <c r="AH68" s="3">
        <v>9878.41</v>
      </c>
      <c r="AI68" s="3">
        <v>6514.0400000000009</v>
      </c>
      <c r="AK68" s="12"/>
      <c r="AL68" s="12"/>
      <c r="AM68" s="13"/>
    </row>
    <row r="69" spans="1:39" ht="14.55" customHeight="1">
      <c r="A69" s="7">
        <v>333112</v>
      </c>
      <c r="B69" s="8">
        <v>326</v>
      </c>
      <c r="C69" s="8">
        <v>4</v>
      </c>
      <c r="D69" s="9">
        <v>35.200000000000003</v>
      </c>
      <c r="E69" s="9">
        <v>0.5</v>
      </c>
      <c r="F69" s="9">
        <v>9.1</v>
      </c>
      <c r="G69" s="10">
        <v>3.9</v>
      </c>
      <c r="H69" s="10">
        <v>25</v>
      </c>
      <c r="I69" s="9">
        <v>26.9</v>
      </c>
      <c r="J69" s="8">
        <v>5</v>
      </c>
      <c r="K69" s="9">
        <v>39</v>
      </c>
      <c r="L69" s="10">
        <v>1.6</v>
      </c>
      <c r="M69" s="10">
        <v>7.9</v>
      </c>
      <c r="N69" s="10">
        <v>1</v>
      </c>
      <c r="O69" s="8">
        <v>61</v>
      </c>
      <c r="P69" s="10">
        <v>1.1000000000000001</v>
      </c>
      <c r="Q69" s="9">
        <v>155.80000000000001</v>
      </c>
      <c r="R69" s="11">
        <v>31.7</v>
      </c>
      <c r="S69" s="11">
        <v>21.4</v>
      </c>
      <c r="T69" s="11">
        <v>31</v>
      </c>
      <c r="U69" s="11">
        <v>3.37</v>
      </c>
      <c r="V69" s="11">
        <v>15.1</v>
      </c>
      <c r="W69" s="11">
        <v>4.07</v>
      </c>
      <c r="X69" s="11">
        <v>0.75</v>
      </c>
      <c r="Y69" s="11">
        <v>4.92</v>
      </c>
      <c r="Z69" s="11">
        <v>0.93</v>
      </c>
      <c r="AA69" s="11">
        <v>5.16</v>
      </c>
      <c r="AB69" s="11">
        <v>1.03</v>
      </c>
      <c r="AC69" s="11">
        <v>2.56</v>
      </c>
      <c r="AD69" s="11">
        <v>0.39</v>
      </c>
      <c r="AE69" s="11">
        <v>2.54</v>
      </c>
      <c r="AF69" s="11">
        <v>0.33</v>
      </c>
      <c r="AG69" s="3">
        <v>125.25</v>
      </c>
      <c r="AH69" s="3">
        <v>80.61</v>
      </c>
      <c r="AI69" s="3">
        <v>44.64</v>
      </c>
      <c r="AK69" s="12"/>
      <c r="AL69" s="12"/>
      <c r="AM69" s="13"/>
    </row>
    <row r="70" spans="1:39" ht="14.55" customHeight="1">
      <c r="A70" s="7">
        <v>333113</v>
      </c>
      <c r="B70" s="8">
        <v>299</v>
      </c>
      <c r="C70" s="8">
        <v>14</v>
      </c>
      <c r="D70" s="9">
        <v>2.1</v>
      </c>
      <c r="E70" s="9">
        <v>1.3</v>
      </c>
      <c r="F70" s="9">
        <v>32</v>
      </c>
      <c r="G70" s="10">
        <v>95</v>
      </c>
      <c r="H70" s="10">
        <v>225.6</v>
      </c>
      <c r="I70" s="9">
        <v>162</v>
      </c>
      <c r="J70" s="8">
        <v>83</v>
      </c>
      <c r="K70" s="9">
        <v>63.3</v>
      </c>
      <c r="L70" s="10">
        <v>14.9</v>
      </c>
      <c r="M70" s="10">
        <v>57.2</v>
      </c>
      <c r="N70" s="10">
        <v>13</v>
      </c>
      <c r="O70" s="8">
        <v>24</v>
      </c>
      <c r="P70" s="10">
        <v>2.1</v>
      </c>
      <c r="Q70" s="9">
        <v>3766.1</v>
      </c>
      <c r="R70" s="11">
        <v>110.2</v>
      </c>
      <c r="S70" s="11">
        <v>348.6</v>
      </c>
      <c r="T70" s="11">
        <v>584</v>
      </c>
      <c r="U70" s="11">
        <v>57</v>
      </c>
      <c r="V70" s="11">
        <v>175.1</v>
      </c>
      <c r="W70" s="11">
        <v>25.82</v>
      </c>
      <c r="X70" s="11">
        <v>2.0699999999999998</v>
      </c>
      <c r="Y70" s="11">
        <v>19.28</v>
      </c>
      <c r="Z70" s="11">
        <v>3.11</v>
      </c>
      <c r="AA70" s="11">
        <v>15.65</v>
      </c>
      <c r="AB70" s="11">
        <v>2.83</v>
      </c>
      <c r="AC70" s="11">
        <v>7.77</v>
      </c>
      <c r="AD70" s="11">
        <v>1.06</v>
      </c>
      <c r="AE70" s="11">
        <v>6.63</v>
      </c>
      <c r="AF70" s="11">
        <v>0.98</v>
      </c>
      <c r="AG70" s="3">
        <v>1360.0999999999997</v>
      </c>
      <c r="AH70" s="3">
        <v>1211.8699999999999</v>
      </c>
      <c r="AI70" s="3">
        <v>148.23000000000002</v>
      </c>
      <c r="AK70" s="12"/>
      <c r="AL70" s="12"/>
      <c r="AM70" s="13"/>
    </row>
    <row r="71" spans="1:39" ht="14.55" customHeight="1">
      <c r="A71" s="7">
        <v>333114</v>
      </c>
      <c r="B71" s="8">
        <v>565</v>
      </c>
      <c r="C71" s="8">
        <v>101</v>
      </c>
      <c r="D71" s="9">
        <v>0.5</v>
      </c>
      <c r="E71" s="9">
        <v>0.8</v>
      </c>
      <c r="F71" s="9">
        <v>54.3</v>
      </c>
      <c r="G71" s="10">
        <v>53</v>
      </c>
      <c r="H71" s="10">
        <v>2618.6</v>
      </c>
      <c r="I71" s="9">
        <v>243.7</v>
      </c>
      <c r="J71" s="8">
        <v>107</v>
      </c>
      <c r="K71" s="9">
        <v>94.4</v>
      </c>
      <c r="L71" s="10">
        <v>51.4</v>
      </c>
      <c r="M71" s="10">
        <v>749.7</v>
      </c>
      <c r="N71" s="10">
        <v>135.69999999999999</v>
      </c>
      <c r="O71" s="8">
        <v>12</v>
      </c>
      <c r="P71" s="10">
        <v>2</v>
      </c>
      <c r="Q71" s="9">
        <v>2632.2</v>
      </c>
      <c r="R71" s="11">
        <v>364.6</v>
      </c>
      <c r="S71" s="11">
        <v>938.8</v>
      </c>
      <c r="T71" s="11">
        <v>1625</v>
      </c>
      <c r="U71" s="11">
        <v>163.43</v>
      </c>
      <c r="V71" s="11">
        <v>494.7</v>
      </c>
      <c r="W71" s="11">
        <v>71.099999999999994</v>
      </c>
      <c r="X71" s="11">
        <v>7.04</v>
      </c>
      <c r="Y71" s="11">
        <v>54.86</v>
      </c>
      <c r="Z71" s="11">
        <v>9.17</v>
      </c>
      <c r="AA71" s="11">
        <v>48.68</v>
      </c>
      <c r="AB71" s="11">
        <v>9.0500000000000007</v>
      </c>
      <c r="AC71" s="11">
        <v>25.1</v>
      </c>
      <c r="AD71" s="11">
        <v>3.39</v>
      </c>
      <c r="AE71" s="11">
        <v>19.899999999999999</v>
      </c>
      <c r="AF71" s="11">
        <v>2.69</v>
      </c>
      <c r="AG71" s="3">
        <v>3837.5099999999998</v>
      </c>
      <c r="AH71" s="3">
        <v>3354.93</v>
      </c>
      <c r="AI71" s="3">
        <v>482.58000000000004</v>
      </c>
      <c r="AK71" s="12"/>
      <c r="AL71" s="12"/>
      <c r="AM71" s="13"/>
    </row>
    <row r="72" spans="1:39" ht="14.55" customHeight="1">
      <c r="A72" s="7">
        <v>333115</v>
      </c>
      <c r="B72" s="8">
        <v>341</v>
      </c>
      <c r="C72" s="8">
        <v>81</v>
      </c>
      <c r="D72" s="9">
        <v>5.9</v>
      </c>
      <c r="E72" s="9">
        <v>0.6</v>
      </c>
      <c r="F72" s="9">
        <v>26.9</v>
      </c>
      <c r="G72" s="10">
        <v>145.6</v>
      </c>
      <c r="H72" s="10">
        <v>1935.4</v>
      </c>
      <c r="I72" s="9">
        <v>119.8</v>
      </c>
      <c r="J72" s="8">
        <v>68</v>
      </c>
      <c r="K72" s="9">
        <v>56.9</v>
      </c>
      <c r="L72" s="10">
        <v>155.9</v>
      </c>
      <c r="M72" s="10">
        <v>238.8</v>
      </c>
      <c r="N72" s="10">
        <v>94.1</v>
      </c>
      <c r="O72" s="8">
        <v>20</v>
      </c>
      <c r="P72" s="10">
        <v>4.9000000000000004</v>
      </c>
      <c r="Q72" s="9">
        <v>6798.4</v>
      </c>
      <c r="R72" s="11">
        <v>397.4</v>
      </c>
      <c r="S72" s="11">
        <v>2181.1</v>
      </c>
      <c r="T72" s="11">
        <v>3681.3</v>
      </c>
      <c r="U72" s="11">
        <v>396.96</v>
      </c>
      <c r="V72" s="11">
        <v>1305.5</v>
      </c>
      <c r="W72" s="11">
        <v>157.97999999999999</v>
      </c>
      <c r="X72" s="11">
        <v>11.35</v>
      </c>
      <c r="Y72" s="11">
        <v>112.64</v>
      </c>
      <c r="Z72" s="11">
        <v>14.53</v>
      </c>
      <c r="AA72" s="11">
        <v>69.28</v>
      </c>
      <c r="AB72" s="11">
        <v>12.6</v>
      </c>
      <c r="AC72" s="11">
        <v>34.17</v>
      </c>
      <c r="AD72" s="11">
        <v>4.71</v>
      </c>
      <c r="AE72" s="11">
        <v>31.77</v>
      </c>
      <c r="AF72" s="11">
        <v>4.6900000000000004</v>
      </c>
      <c r="AG72" s="3">
        <v>8415.9800000000014</v>
      </c>
      <c r="AH72" s="3">
        <v>7846.83</v>
      </c>
      <c r="AI72" s="3">
        <v>569.15</v>
      </c>
      <c r="AK72" s="12"/>
      <c r="AL72" s="12"/>
      <c r="AM72" s="13"/>
    </row>
    <row r="73" spans="1:39" ht="14.55" customHeight="1">
      <c r="A73" s="7">
        <v>333116</v>
      </c>
      <c r="B73" s="8">
        <v>736</v>
      </c>
      <c r="C73" s="8">
        <v>3</v>
      </c>
      <c r="D73" s="9">
        <v>2.5</v>
      </c>
      <c r="E73" s="9">
        <v>0.7</v>
      </c>
      <c r="F73" s="9">
        <v>19.600000000000001</v>
      </c>
      <c r="G73" s="10">
        <v>154.5</v>
      </c>
      <c r="H73" s="10">
        <v>2467.8000000000002</v>
      </c>
      <c r="I73" s="9">
        <v>67.8</v>
      </c>
      <c r="J73" s="8">
        <v>8</v>
      </c>
      <c r="K73" s="9">
        <v>41.6</v>
      </c>
      <c r="L73" s="10">
        <v>114.2</v>
      </c>
      <c r="M73" s="10">
        <v>388.4</v>
      </c>
      <c r="N73" s="10">
        <v>213.7</v>
      </c>
      <c r="O73" s="8">
        <v>221</v>
      </c>
      <c r="P73" s="10">
        <v>14.1</v>
      </c>
      <c r="Q73" s="9">
        <v>7277.1</v>
      </c>
      <c r="R73" s="11">
        <v>763</v>
      </c>
      <c r="S73" s="11">
        <v>335.1</v>
      </c>
      <c r="T73" s="11">
        <v>672.2</v>
      </c>
      <c r="U73" s="11">
        <v>79.790000000000006</v>
      </c>
      <c r="V73" s="11">
        <v>302.5</v>
      </c>
      <c r="W73" s="11">
        <v>79.739999999999995</v>
      </c>
      <c r="X73" s="11">
        <v>4.1399999999999997</v>
      </c>
      <c r="Y73" s="11">
        <v>112.52</v>
      </c>
      <c r="Z73" s="11">
        <v>23.51</v>
      </c>
      <c r="AA73" s="11">
        <v>149.75</v>
      </c>
      <c r="AB73" s="11">
        <v>33.83</v>
      </c>
      <c r="AC73" s="11">
        <v>99.77</v>
      </c>
      <c r="AD73" s="11">
        <v>13.98</v>
      </c>
      <c r="AE73" s="11">
        <v>86.55</v>
      </c>
      <c r="AF73" s="11">
        <v>11.88</v>
      </c>
      <c r="AG73" s="3">
        <v>2768.26</v>
      </c>
      <c r="AH73" s="3">
        <v>1585.9900000000002</v>
      </c>
      <c r="AI73" s="3">
        <v>1182.27</v>
      </c>
      <c r="AK73" s="12"/>
      <c r="AL73" s="12"/>
      <c r="AM73" s="13"/>
    </row>
    <row r="74" spans="1:39" ht="14.55" customHeight="1">
      <c r="A74" s="7">
        <v>333117</v>
      </c>
      <c r="B74" s="8">
        <v>1024</v>
      </c>
      <c r="C74" s="8">
        <v>84</v>
      </c>
      <c r="D74" s="9">
        <v>10.3</v>
      </c>
      <c r="E74" s="9">
        <v>0.9</v>
      </c>
      <c r="F74" s="9">
        <v>25.9</v>
      </c>
      <c r="G74" s="10">
        <v>143.9</v>
      </c>
      <c r="H74" s="10">
        <v>6029.8</v>
      </c>
      <c r="I74" s="9">
        <v>52.4</v>
      </c>
      <c r="J74" s="8">
        <v>12</v>
      </c>
      <c r="K74" s="9">
        <v>54.6</v>
      </c>
      <c r="L74" s="10">
        <v>176.4</v>
      </c>
      <c r="M74" s="10">
        <v>935.4</v>
      </c>
      <c r="N74" s="10">
        <v>331.9</v>
      </c>
      <c r="O74" s="8">
        <v>16</v>
      </c>
      <c r="P74" s="10">
        <v>66.3</v>
      </c>
      <c r="Q74" s="9">
        <v>7394.8</v>
      </c>
      <c r="R74" s="11">
        <v>2399.1999999999998</v>
      </c>
      <c r="S74" s="11">
        <v>1223.9000000000001</v>
      </c>
      <c r="T74" s="11">
        <v>3070.9</v>
      </c>
      <c r="U74" s="11">
        <v>403.35</v>
      </c>
      <c r="V74" s="11">
        <v>1852</v>
      </c>
      <c r="W74" s="11">
        <v>416.72</v>
      </c>
      <c r="X74" s="11">
        <v>14.12</v>
      </c>
      <c r="Y74" s="11">
        <v>432.37</v>
      </c>
      <c r="Z74" s="11">
        <v>75.540000000000006</v>
      </c>
      <c r="AA74" s="11">
        <v>441.45</v>
      </c>
      <c r="AB74" s="11">
        <v>87.88</v>
      </c>
      <c r="AC74" s="11">
        <v>258.36</v>
      </c>
      <c r="AD74" s="11">
        <v>33.99</v>
      </c>
      <c r="AE74" s="11">
        <v>209.7</v>
      </c>
      <c r="AF74" s="11">
        <v>26.19</v>
      </c>
      <c r="AG74" s="3">
        <v>10945.670000000004</v>
      </c>
      <c r="AH74" s="3">
        <v>7413.3600000000006</v>
      </c>
      <c r="AI74" s="3">
        <v>3532.31</v>
      </c>
      <c r="AK74" s="12"/>
      <c r="AL74" s="12"/>
      <c r="AM74" s="13"/>
    </row>
    <row r="75" spans="1:39" ht="14.55" customHeight="1">
      <c r="A75" s="7">
        <v>333118</v>
      </c>
      <c r="B75" s="8">
        <v>1240</v>
      </c>
      <c r="C75" s="8">
        <v>27</v>
      </c>
      <c r="D75" s="9">
        <v>2.1</v>
      </c>
      <c r="E75" s="9">
        <v>4.0999999999999996</v>
      </c>
      <c r="F75" s="9">
        <v>5.7</v>
      </c>
      <c r="G75" s="10">
        <v>51.9</v>
      </c>
      <c r="H75" s="10">
        <v>3594.5</v>
      </c>
      <c r="I75" s="9">
        <v>148.4</v>
      </c>
      <c r="J75" s="8">
        <v>33</v>
      </c>
      <c r="K75" s="9">
        <v>58.1</v>
      </c>
      <c r="L75" s="10">
        <v>69.599999999999994</v>
      </c>
      <c r="M75" s="10">
        <v>723.3</v>
      </c>
      <c r="N75" s="10">
        <v>229.6</v>
      </c>
      <c r="O75" s="8">
        <v>28</v>
      </c>
      <c r="P75" s="10">
        <v>21.5</v>
      </c>
      <c r="Q75" s="9">
        <v>3066.2</v>
      </c>
      <c r="R75" s="11">
        <v>305.2</v>
      </c>
      <c r="S75" s="11">
        <v>31.1</v>
      </c>
      <c r="T75" s="11">
        <v>150.30000000000001</v>
      </c>
      <c r="U75" s="11">
        <v>33.68</v>
      </c>
      <c r="V75" s="11">
        <v>217.7</v>
      </c>
      <c r="W75" s="11">
        <v>62.95</v>
      </c>
      <c r="X75" s="11">
        <v>7.67</v>
      </c>
      <c r="Y75" s="11">
        <v>59.8</v>
      </c>
      <c r="Z75" s="11">
        <v>9.9</v>
      </c>
      <c r="AA75" s="11">
        <v>53.74</v>
      </c>
      <c r="AB75" s="11">
        <v>9.7200000000000006</v>
      </c>
      <c r="AC75" s="11">
        <v>26.61</v>
      </c>
      <c r="AD75" s="11">
        <v>3.46</v>
      </c>
      <c r="AE75" s="11">
        <v>21.38</v>
      </c>
      <c r="AF75" s="11">
        <v>2.7</v>
      </c>
      <c r="AG75" s="3">
        <v>995.91000000000008</v>
      </c>
      <c r="AH75" s="3">
        <v>563.19999999999993</v>
      </c>
      <c r="AI75" s="3">
        <v>432.71</v>
      </c>
      <c r="AK75" s="12"/>
      <c r="AL75" s="12"/>
      <c r="AM75" s="13"/>
    </row>
    <row r="76" spans="1:39" ht="14.55" customHeight="1">
      <c r="A76" s="7">
        <v>333119</v>
      </c>
      <c r="B76" s="8">
        <v>2003</v>
      </c>
      <c r="C76" s="8">
        <v>3</v>
      </c>
      <c r="D76" s="9">
        <v>3.1</v>
      </c>
      <c r="E76" s="9">
        <v>3.4</v>
      </c>
      <c r="F76" s="9">
        <v>28.9</v>
      </c>
      <c r="G76" s="10">
        <v>9.1999999999999993</v>
      </c>
      <c r="H76" s="10">
        <v>148.30000000000001</v>
      </c>
      <c r="I76" s="9">
        <v>191.5</v>
      </c>
      <c r="J76" s="8">
        <v>16</v>
      </c>
      <c r="K76" s="9">
        <v>36.6</v>
      </c>
      <c r="L76" s="10">
        <v>8.8000000000000007</v>
      </c>
      <c r="M76" s="10">
        <v>12.1</v>
      </c>
      <c r="N76" s="10">
        <v>3</v>
      </c>
      <c r="O76" s="8" t="s">
        <v>33</v>
      </c>
      <c r="P76" s="10">
        <v>5.7</v>
      </c>
      <c r="Q76" s="9">
        <v>370.1</v>
      </c>
      <c r="R76" s="11">
        <v>40.799999999999997</v>
      </c>
      <c r="S76" s="11">
        <v>78.599999999999994</v>
      </c>
      <c r="T76" s="11">
        <v>163.69999999999999</v>
      </c>
      <c r="U76" s="11">
        <v>17.98</v>
      </c>
      <c r="V76" s="11">
        <v>64.8</v>
      </c>
      <c r="W76" s="11">
        <v>10.16</v>
      </c>
      <c r="X76" s="11">
        <v>1.67</v>
      </c>
      <c r="Y76" s="11">
        <v>8.49</v>
      </c>
      <c r="Z76" s="11">
        <v>1.45</v>
      </c>
      <c r="AA76" s="11">
        <v>7.95</v>
      </c>
      <c r="AB76" s="11">
        <v>1.5</v>
      </c>
      <c r="AC76" s="11">
        <v>4.6100000000000003</v>
      </c>
      <c r="AD76" s="11">
        <v>0.63</v>
      </c>
      <c r="AE76" s="11">
        <v>4.3899999999999997</v>
      </c>
      <c r="AF76" s="11">
        <v>0.7</v>
      </c>
      <c r="AG76" s="3">
        <v>407.43</v>
      </c>
      <c r="AH76" s="3">
        <v>345.40000000000003</v>
      </c>
      <c r="AI76" s="3">
        <v>62.03</v>
      </c>
      <c r="AK76" s="12"/>
      <c r="AL76" s="12"/>
      <c r="AM76" s="13"/>
    </row>
    <row r="77" spans="1:39" ht="14.55" customHeight="1">
      <c r="A77" s="7">
        <v>333120</v>
      </c>
      <c r="B77" s="8">
        <v>486</v>
      </c>
      <c r="C77" s="8">
        <v>21</v>
      </c>
      <c r="D77" s="9">
        <v>0.7</v>
      </c>
      <c r="E77" s="9">
        <v>1.3</v>
      </c>
      <c r="F77" s="9">
        <v>72.3</v>
      </c>
      <c r="G77" s="10">
        <v>824.7</v>
      </c>
      <c r="H77" s="10">
        <v>5485.6</v>
      </c>
      <c r="I77" s="9">
        <v>167.2</v>
      </c>
      <c r="J77" s="8">
        <v>46</v>
      </c>
      <c r="K77" s="9">
        <v>27.5</v>
      </c>
      <c r="L77" s="10">
        <v>388.5</v>
      </c>
      <c r="M77" s="10">
        <v>902.1</v>
      </c>
      <c r="N77" s="10">
        <v>145.6</v>
      </c>
      <c r="O77" s="8" t="s">
        <v>33</v>
      </c>
      <c r="P77" s="10">
        <v>39</v>
      </c>
      <c r="Q77" s="9">
        <v>35329.599999999999</v>
      </c>
      <c r="R77" s="11">
        <v>883.3</v>
      </c>
      <c r="S77" s="11">
        <v>632.6</v>
      </c>
      <c r="T77" s="11">
        <v>1480.8</v>
      </c>
      <c r="U77" s="11">
        <v>192.73</v>
      </c>
      <c r="V77" s="11">
        <v>860.1</v>
      </c>
      <c r="W77" s="11">
        <v>164.74</v>
      </c>
      <c r="X77" s="11">
        <v>4.0999999999999996</v>
      </c>
      <c r="Y77" s="11">
        <v>138.94</v>
      </c>
      <c r="Z77" s="11">
        <v>25.86</v>
      </c>
      <c r="AA77" s="11">
        <v>159.16999999999999</v>
      </c>
      <c r="AB77" s="11">
        <v>34.270000000000003</v>
      </c>
      <c r="AC77" s="11">
        <v>111.87</v>
      </c>
      <c r="AD77" s="11">
        <v>16.55</v>
      </c>
      <c r="AE77" s="11">
        <v>116.68</v>
      </c>
      <c r="AF77" s="11">
        <v>17.559999999999999</v>
      </c>
      <c r="AG77" s="3">
        <v>4839.2700000000004</v>
      </c>
      <c r="AH77" s="3">
        <v>3474.01</v>
      </c>
      <c r="AI77" s="3">
        <v>1365.26</v>
      </c>
      <c r="AK77" s="12"/>
      <c r="AL77" s="12"/>
      <c r="AM77" s="13"/>
    </row>
    <row r="78" spans="1:39" ht="14.55" customHeight="1">
      <c r="A78" s="7">
        <v>333121</v>
      </c>
      <c r="B78" s="8">
        <v>237</v>
      </c>
      <c r="C78" s="8">
        <v>8</v>
      </c>
      <c r="D78" s="9">
        <v>0.5</v>
      </c>
      <c r="E78" s="9">
        <v>0.7</v>
      </c>
      <c r="F78" s="9">
        <v>40.5</v>
      </c>
      <c r="G78" s="10">
        <v>46.8</v>
      </c>
      <c r="H78" s="10">
        <v>440.1</v>
      </c>
      <c r="I78" s="9">
        <v>106.6</v>
      </c>
      <c r="J78" s="8">
        <v>20</v>
      </c>
      <c r="K78" s="9">
        <v>34.700000000000003</v>
      </c>
      <c r="L78" s="10">
        <v>30.7</v>
      </c>
      <c r="M78" s="10">
        <v>93.4</v>
      </c>
      <c r="N78" s="10">
        <v>14.6</v>
      </c>
      <c r="O78" s="8" t="s">
        <v>33</v>
      </c>
      <c r="P78" s="10">
        <v>4</v>
      </c>
      <c r="Q78" s="9">
        <v>1809</v>
      </c>
      <c r="R78" s="11">
        <v>95.1</v>
      </c>
      <c r="S78" s="11">
        <v>246.9</v>
      </c>
      <c r="T78" s="11">
        <v>493.7</v>
      </c>
      <c r="U78" s="11">
        <v>49.76</v>
      </c>
      <c r="V78" s="11">
        <v>169.1</v>
      </c>
      <c r="W78" s="11">
        <v>24.27</v>
      </c>
      <c r="X78" s="11">
        <v>0.82</v>
      </c>
      <c r="Y78" s="11">
        <v>16.75</v>
      </c>
      <c r="Z78" s="11">
        <v>2.98</v>
      </c>
      <c r="AA78" s="11">
        <v>16.86</v>
      </c>
      <c r="AB78" s="11">
        <v>3.42</v>
      </c>
      <c r="AC78" s="11">
        <v>11.45</v>
      </c>
      <c r="AD78" s="11">
        <v>1.82</v>
      </c>
      <c r="AE78" s="11">
        <v>12.92</v>
      </c>
      <c r="AF78" s="11">
        <v>1.83</v>
      </c>
      <c r="AG78" s="3">
        <v>1147.6799999999998</v>
      </c>
      <c r="AH78" s="3">
        <v>1001.3000000000001</v>
      </c>
      <c r="AI78" s="3">
        <v>146.38</v>
      </c>
      <c r="AK78" s="12"/>
      <c r="AL78" s="12"/>
      <c r="AM78" s="13"/>
    </row>
    <row r="79" spans="1:39" ht="14.55" customHeight="1">
      <c r="A79" s="7">
        <v>333122</v>
      </c>
      <c r="B79" s="8">
        <v>154</v>
      </c>
      <c r="C79" s="8">
        <v>3</v>
      </c>
      <c r="D79" s="9">
        <v>2.2000000000000002</v>
      </c>
      <c r="E79" s="9">
        <v>0.8</v>
      </c>
      <c r="F79" s="9">
        <v>28.3</v>
      </c>
      <c r="G79" s="10">
        <v>25.3</v>
      </c>
      <c r="H79" s="10">
        <v>271.5</v>
      </c>
      <c r="I79" s="9">
        <v>59.2</v>
      </c>
      <c r="J79" s="8">
        <v>8</v>
      </c>
      <c r="K79" s="9">
        <v>20.6</v>
      </c>
      <c r="L79" s="10">
        <v>14.7</v>
      </c>
      <c r="M79" s="10">
        <v>43.7</v>
      </c>
      <c r="N79" s="10">
        <v>9.8000000000000007</v>
      </c>
      <c r="O79" s="8" t="s">
        <v>33</v>
      </c>
      <c r="P79" s="10">
        <v>4.0999999999999996</v>
      </c>
      <c r="Q79" s="9">
        <v>1153.9000000000001</v>
      </c>
      <c r="R79" s="11">
        <v>56.9</v>
      </c>
      <c r="S79" s="11">
        <v>186.9</v>
      </c>
      <c r="T79" s="11">
        <v>367.6</v>
      </c>
      <c r="U79" s="11">
        <v>38.74</v>
      </c>
      <c r="V79" s="11">
        <v>138.1</v>
      </c>
      <c r="W79" s="11">
        <v>21.59</v>
      </c>
      <c r="X79" s="11">
        <v>1.04</v>
      </c>
      <c r="Y79" s="11">
        <v>15.81</v>
      </c>
      <c r="Z79" s="11">
        <v>2.35</v>
      </c>
      <c r="AA79" s="11">
        <v>11.09</v>
      </c>
      <c r="AB79" s="11">
        <v>1.92</v>
      </c>
      <c r="AC79" s="11">
        <v>6.19</v>
      </c>
      <c r="AD79" s="11">
        <v>0.91</v>
      </c>
      <c r="AE79" s="11">
        <v>6.58</v>
      </c>
      <c r="AF79" s="11">
        <v>0.94</v>
      </c>
      <c r="AG79" s="3">
        <v>856.6600000000002</v>
      </c>
      <c r="AH79" s="3">
        <v>769.78</v>
      </c>
      <c r="AI79" s="3">
        <v>86.88</v>
      </c>
      <c r="AK79" s="12"/>
      <c r="AL79" s="12"/>
      <c r="AM79" s="13"/>
    </row>
    <row r="80" spans="1:39" ht="14.55" customHeight="1">
      <c r="A80" s="7">
        <v>333123</v>
      </c>
      <c r="B80" s="8">
        <v>490</v>
      </c>
      <c r="C80" s="8">
        <v>16</v>
      </c>
      <c r="D80" s="9">
        <v>7</v>
      </c>
      <c r="E80" s="9">
        <v>0.2</v>
      </c>
      <c r="F80" s="9">
        <v>7.4</v>
      </c>
      <c r="G80" s="10">
        <v>4.8</v>
      </c>
      <c r="H80" s="10">
        <v>58.6</v>
      </c>
      <c r="I80" s="9">
        <v>11.3</v>
      </c>
      <c r="J80" s="8">
        <v>22</v>
      </c>
      <c r="K80" s="9">
        <v>81.3</v>
      </c>
      <c r="L80" s="10">
        <v>8</v>
      </c>
      <c r="M80" s="10">
        <v>17.100000000000001</v>
      </c>
      <c r="N80" s="10">
        <v>41.5</v>
      </c>
      <c r="O80" s="8">
        <v>89</v>
      </c>
      <c r="P80" s="10">
        <v>1.5</v>
      </c>
      <c r="Q80" s="9">
        <v>200.8</v>
      </c>
      <c r="R80" s="11">
        <v>137.9</v>
      </c>
      <c r="S80" s="11">
        <v>1048.4000000000001</v>
      </c>
      <c r="T80" s="11">
        <v>2094.1</v>
      </c>
      <c r="U80" s="11">
        <v>202.25</v>
      </c>
      <c r="V80" s="11">
        <v>619.1</v>
      </c>
      <c r="W80" s="11">
        <v>57.38</v>
      </c>
      <c r="X80" s="11">
        <v>16.079999999999998</v>
      </c>
      <c r="Y80" s="11">
        <v>32.97</v>
      </c>
      <c r="Z80" s="11">
        <v>5.27</v>
      </c>
      <c r="AA80" s="11">
        <v>26.41</v>
      </c>
      <c r="AB80" s="11">
        <v>4.72</v>
      </c>
      <c r="AC80" s="11">
        <v>12.95</v>
      </c>
      <c r="AD80" s="11">
        <v>1.64</v>
      </c>
      <c r="AE80" s="11">
        <v>9.7100000000000009</v>
      </c>
      <c r="AF80" s="11">
        <v>1.1200000000000001</v>
      </c>
      <c r="AG80" s="3">
        <v>4270.0000000000009</v>
      </c>
      <c r="AH80" s="3">
        <v>4070.2799999999997</v>
      </c>
      <c r="AI80" s="3">
        <v>199.72</v>
      </c>
      <c r="AK80" s="12"/>
      <c r="AL80" s="12"/>
      <c r="AM80" s="13"/>
    </row>
    <row r="81" spans="1:39" ht="14.55" customHeight="1">
      <c r="A81" s="7">
        <v>333124</v>
      </c>
      <c r="B81" s="8">
        <v>673</v>
      </c>
      <c r="C81" s="8">
        <v>20</v>
      </c>
      <c r="D81" s="9">
        <v>8.1999999999999993</v>
      </c>
      <c r="E81" s="9">
        <v>0.6</v>
      </c>
      <c r="F81" s="9">
        <v>8.3000000000000007</v>
      </c>
      <c r="G81" s="10">
        <v>286.89999999999998</v>
      </c>
      <c r="H81" s="10">
        <v>3351.7</v>
      </c>
      <c r="I81" s="9">
        <v>28.9</v>
      </c>
      <c r="J81" s="8">
        <v>24</v>
      </c>
      <c r="K81" s="9">
        <v>54.9</v>
      </c>
      <c r="L81" s="10">
        <v>255.2</v>
      </c>
      <c r="M81" s="10">
        <v>962.9</v>
      </c>
      <c r="N81" s="10">
        <v>419.7</v>
      </c>
      <c r="O81" s="8">
        <v>50</v>
      </c>
      <c r="P81" s="10">
        <v>11.8</v>
      </c>
      <c r="Q81" s="9">
        <v>16830.099999999999</v>
      </c>
      <c r="R81" s="11">
        <v>432.2</v>
      </c>
      <c r="S81" s="11">
        <v>479.2</v>
      </c>
      <c r="T81" s="11">
        <v>1108.0999999999999</v>
      </c>
      <c r="U81" s="11">
        <v>119.48</v>
      </c>
      <c r="V81" s="11">
        <v>417.6</v>
      </c>
      <c r="W81" s="11">
        <v>57.92</v>
      </c>
      <c r="X81" s="11">
        <v>12.19</v>
      </c>
      <c r="Y81" s="11">
        <v>50.72</v>
      </c>
      <c r="Z81" s="11">
        <v>9.11</v>
      </c>
      <c r="AA81" s="11">
        <v>55.87</v>
      </c>
      <c r="AB81" s="11">
        <v>12.94</v>
      </c>
      <c r="AC81" s="11">
        <v>48.68</v>
      </c>
      <c r="AD81" s="11">
        <v>8.43</v>
      </c>
      <c r="AE81" s="11">
        <v>66.319999999999993</v>
      </c>
      <c r="AF81" s="11">
        <v>10.85</v>
      </c>
      <c r="AG81" s="3">
        <v>2889.6099999999997</v>
      </c>
      <c r="AH81" s="3">
        <v>2245.21</v>
      </c>
      <c r="AI81" s="3">
        <v>644.4</v>
      </c>
      <c r="AK81" s="12"/>
      <c r="AL81" s="12"/>
      <c r="AM81" s="13"/>
    </row>
    <row r="82" spans="1:39" ht="14.55" customHeight="1">
      <c r="A82" s="7">
        <v>333125</v>
      </c>
      <c r="B82" s="8">
        <v>143</v>
      </c>
      <c r="C82" s="8">
        <v>10</v>
      </c>
      <c r="D82" s="9">
        <v>6.2</v>
      </c>
      <c r="E82" s="9">
        <v>0.2</v>
      </c>
      <c r="F82" s="9">
        <v>5.8</v>
      </c>
      <c r="G82" s="10">
        <v>6.2</v>
      </c>
      <c r="H82" s="10">
        <v>34.4</v>
      </c>
      <c r="I82" s="9">
        <v>8.8000000000000007</v>
      </c>
      <c r="J82" s="8">
        <v>27</v>
      </c>
      <c r="K82" s="9">
        <v>15.5</v>
      </c>
      <c r="L82" s="10">
        <v>5</v>
      </c>
      <c r="M82" s="10">
        <v>30.4</v>
      </c>
      <c r="N82" s="10">
        <v>3.2</v>
      </c>
      <c r="O82" s="8">
        <v>71</v>
      </c>
      <c r="P82" s="10">
        <v>1.3</v>
      </c>
      <c r="Q82" s="9">
        <v>252.4</v>
      </c>
      <c r="R82" s="11">
        <v>28.9</v>
      </c>
      <c r="S82" s="11">
        <v>54</v>
      </c>
      <c r="T82" s="11">
        <v>116.2</v>
      </c>
      <c r="U82" s="11">
        <v>13.14</v>
      </c>
      <c r="V82" s="11">
        <v>46.5</v>
      </c>
      <c r="W82" s="11">
        <v>7.01</v>
      </c>
      <c r="X82" s="11">
        <v>1.38</v>
      </c>
      <c r="Y82" s="11">
        <v>5</v>
      </c>
      <c r="Z82" s="11">
        <v>0.87</v>
      </c>
      <c r="AA82" s="11">
        <v>4.54</v>
      </c>
      <c r="AB82" s="11">
        <v>0.87</v>
      </c>
      <c r="AC82" s="11">
        <v>2.44</v>
      </c>
      <c r="AD82" s="11">
        <v>0.37</v>
      </c>
      <c r="AE82" s="11">
        <v>2.3199999999999998</v>
      </c>
      <c r="AF82" s="11">
        <v>0.3</v>
      </c>
      <c r="AG82" s="3">
        <v>283.84000000000003</v>
      </c>
      <c r="AH82" s="3">
        <v>243.22999999999996</v>
      </c>
      <c r="AI82" s="3">
        <v>40.61</v>
      </c>
      <c r="AK82" s="12"/>
      <c r="AL82" s="12"/>
      <c r="AM82" s="13"/>
    </row>
    <row r="83" spans="1:39" ht="14.55" customHeight="1">
      <c r="A83" s="7">
        <v>333126</v>
      </c>
      <c r="B83" s="8">
        <v>509</v>
      </c>
      <c r="C83" s="8">
        <v>5</v>
      </c>
      <c r="D83" s="9">
        <v>2.1</v>
      </c>
      <c r="E83" s="9">
        <v>0.3</v>
      </c>
      <c r="F83" s="9">
        <v>33.700000000000003</v>
      </c>
      <c r="G83" s="10">
        <v>178.2</v>
      </c>
      <c r="H83" s="10">
        <v>1731.1</v>
      </c>
      <c r="I83" s="9">
        <v>12.3</v>
      </c>
      <c r="J83" s="8">
        <v>118</v>
      </c>
      <c r="K83" s="9">
        <v>123.9</v>
      </c>
      <c r="L83" s="10">
        <v>398.1</v>
      </c>
      <c r="M83" s="10">
        <v>1293.0999999999999</v>
      </c>
      <c r="N83" s="10">
        <v>66</v>
      </c>
      <c r="O83" s="8">
        <v>49</v>
      </c>
      <c r="P83" s="10">
        <v>18.7</v>
      </c>
      <c r="Q83" s="9">
        <v>9853.9</v>
      </c>
      <c r="R83" s="11">
        <v>1344.9</v>
      </c>
      <c r="S83" s="11">
        <v>2589.8000000000002</v>
      </c>
      <c r="T83" s="11">
        <v>5306.6</v>
      </c>
      <c r="U83" s="11">
        <v>572.28</v>
      </c>
      <c r="V83" s="11">
        <v>2132.6999999999998</v>
      </c>
      <c r="W83" s="11">
        <v>351.84</v>
      </c>
      <c r="X83" s="11">
        <v>32.83</v>
      </c>
      <c r="Y83" s="11">
        <v>297.06</v>
      </c>
      <c r="Z83" s="11">
        <v>50.54</v>
      </c>
      <c r="AA83" s="11">
        <v>268.66000000000003</v>
      </c>
      <c r="AB83" s="11">
        <v>48.9</v>
      </c>
      <c r="AC83" s="11">
        <v>138.02000000000001</v>
      </c>
      <c r="AD83" s="11">
        <v>18.239999999999998</v>
      </c>
      <c r="AE83" s="11">
        <v>118.4</v>
      </c>
      <c r="AF83" s="11">
        <v>15.9</v>
      </c>
      <c r="AG83" s="3">
        <v>13286.670000000002</v>
      </c>
      <c r="AH83" s="3">
        <v>11283.11</v>
      </c>
      <c r="AI83" s="3">
        <v>2003.56</v>
      </c>
      <c r="AK83" s="12"/>
      <c r="AL83" s="12"/>
      <c r="AM83" s="13"/>
    </row>
    <row r="84" spans="1:39" ht="14.55" customHeight="1">
      <c r="A84" s="7">
        <v>333127</v>
      </c>
      <c r="B84" s="8">
        <v>1276</v>
      </c>
      <c r="C84" s="8">
        <v>8</v>
      </c>
      <c r="D84" s="9">
        <v>10.199999999999999</v>
      </c>
      <c r="E84" s="9">
        <v>0.3</v>
      </c>
      <c r="F84" s="9">
        <v>19.5</v>
      </c>
      <c r="G84" s="10">
        <v>4.3</v>
      </c>
      <c r="H84" s="10">
        <v>195.2</v>
      </c>
      <c r="I84" s="9">
        <v>16.600000000000001</v>
      </c>
      <c r="J84" s="8">
        <v>32</v>
      </c>
      <c r="K84" s="9">
        <v>114</v>
      </c>
      <c r="L84" s="10">
        <v>8.3000000000000007</v>
      </c>
      <c r="M84" s="10">
        <v>27.8</v>
      </c>
      <c r="N84" s="10">
        <v>82.2</v>
      </c>
      <c r="O84" s="8">
        <v>138</v>
      </c>
      <c r="P84" s="10">
        <v>1.8</v>
      </c>
      <c r="Q84" s="9">
        <v>179.7</v>
      </c>
      <c r="R84" s="11">
        <v>34.6</v>
      </c>
      <c r="S84" s="11">
        <v>36.6</v>
      </c>
      <c r="T84" s="11">
        <v>76.7</v>
      </c>
      <c r="U84" s="11">
        <v>8.86</v>
      </c>
      <c r="V84" s="11">
        <v>33.1</v>
      </c>
      <c r="W84" s="11">
        <v>5.55</v>
      </c>
      <c r="X84" s="11">
        <v>1.31</v>
      </c>
      <c r="Y84" s="11">
        <v>4.87</v>
      </c>
      <c r="Z84" s="11">
        <v>0.98</v>
      </c>
      <c r="AA84" s="11">
        <v>5.86</v>
      </c>
      <c r="AB84" s="11">
        <v>1.17</v>
      </c>
      <c r="AC84" s="11">
        <v>3.22</v>
      </c>
      <c r="AD84" s="11">
        <v>0.4</v>
      </c>
      <c r="AE84" s="11">
        <v>2.27</v>
      </c>
      <c r="AF84" s="11">
        <v>0.3</v>
      </c>
      <c r="AG84" s="3">
        <v>215.79000000000002</v>
      </c>
      <c r="AH84" s="3">
        <v>166.99000000000004</v>
      </c>
      <c r="AI84" s="3">
        <v>48.800000000000004</v>
      </c>
      <c r="AK84" s="12"/>
      <c r="AL84" s="12"/>
      <c r="AM84" s="13"/>
    </row>
    <row r="85" spans="1:39" ht="14.55" customHeight="1">
      <c r="A85" s="7">
        <v>333128</v>
      </c>
      <c r="B85" s="8">
        <v>4618</v>
      </c>
      <c r="C85" s="8">
        <v>2</v>
      </c>
      <c r="D85" s="9">
        <v>9</v>
      </c>
      <c r="E85" s="9">
        <v>0.2</v>
      </c>
      <c r="F85" s="9">
        <v>11.7</v>
      </c>
      <c r="G85" s="10">
        <v>16</v>
      </c>
      <c r="H85" s="10">
        <v>39.5</v>
      </c>
      <c r="I85" s="9">
        <v>74.599999999999994</v>
      </c>
      <c r="J85" s="8">
        <v>11</v>
      </c>
      <c r="K85" s="9">
        <v>47.1</v>
      </c>
      <c r="L85" s="10">
        <v>3.6</v>
      </c>
      <c r="M85" s="10">
        <v>16.899999999999999</v>
      </c>
      <c r="N85" s="10">
        <v>3</v>
      </c>
      <c r="O85" s="8">
        <v>133</v>
      </c>
      <c r="P85" s="10">
        <v>1.5</v>
      </c>
      <c r="Q85" s="9">
        <v>612.5</v>
      </c>
      <c r="R85" s="11">
        <v>29</v>
      </c>
      <c r="S85" s="11">
        <v>52.4</v>
      </c>
      <c r="T85" s="11">
        <v>114.8</v>
      </c>
      <c r="U85" s="11">
        <v>11.94</v>
      </c>
      <c r="V85" s="11">
        <v>45</v>
      </c>
      <c r="W85" s="11">
        <v>7.72</v>
      </c>
      <c r="X85" s="11">
        <v>1.39</v>
      </c>
      <c r="Y85" s="11">
        <v>5.35</v>
      </c>
      <c r="Z85" s="11">
        <v>0.87</v>
      </c>
      <c r="AA85" s="11">
        <v>4.9400000000000004</v>
      </c>
      <c r="AB85" s="11">
        <v>0.97</v>
      </c>
      <c r="AC85" s="11">
        <v>3.22</v>
      </c>
      <c r="AD85" s="11">
        <v>0.48</v>
      </c>
      <c r="AE85" s="11">
        <v>3.21</v>
      </c>
      <c r="AF85" s="11">
        <v>0.49</v>
      </c>
      <c r="AG85" s="3">
        <v>281.78000000000009</v>
      </c>
      <c r="AH85" s="3">
        <v>238.59999999999997</v>
      </c>
      <c r="AI85" s="3">
        <v>43.18</v>
      </c>
      <c r="AK85" s="12"/>
      <c r="AL85" s="12"/>
      <c r="AM85" s="13"/>
    </row>
    <row r="86" spans="1:39" ht="14.55" customHeight="1">
      <c r="A86" s="7">
        <v>334004</v>
      </c>
      <c r="B86" s="8">
        <v>648</v>
      </c>
      <c r="C86" s="8">
        <v>18</v>
      </c>
      <c r="D86" s="9">
        <v>2.8</v>
      </c>
      <c r="E86" s="9">
        <v>4.4000000000000004</v>
      </c>
      <c r="F86" s="9">
        <v>43</v>
      </c>
      <c r="G86" s="10">
        <v>177.1</v>
      </c>
      <c r="H86" s="10">
        <v>2421.5</v>
      </c>
      <c r="I86" s="9">
        <v>64.3</v>
      </c>
      <c r="J86" s="8">
        <v>130</v>
      </c>
      <c r="K86" s="9">
        <v>535.5</v>
      </c>
      <c r="L86" s="10">
        <v>115.9</v>
      </c>
      <c r="M86" s="10">
        <v>209.9</v>
      </c>
      <c r="N86" s="10">
        <v>119.9</v>
      </c>
      <c r="O86" s="8">
        <v>13</v>
      </c>
      <c r="P86" s="10">
        <v>20.399999999999999</v>
      </c>
      <c r="Q86" s="9">
        <v>8779.9</v>
      </c>
      <c r="R86" s="11">
        <v>670.5</v>
      </c>
      <c r="S86" s="11">
        <v>904</v>
      </c>
      <c r="T86" s="11">
        <v>2031.7</v>
      </c>
      <c r="U86" s="11">
        <v>221.68</v>
      </c>
      <c r="V86" s="11">
        <v>807.3</v>
      </c>
      <c r="W86" s="11">
        <v>137.02000000000001</v>
      </c>
      <c r="X86" s="11">
        <v>14.6</v>
      </c>
      <c r="Y86" s="11">
        <v>122.93</v>
      </c>
      <c r="Z86" s="11">
        <v>22.15</v>
      </c>
      <c r="AA86" s="11">
        <v>125.34</v>
      </c>
      <c r="AB86" s="11">
        <v>24.44</v>
      </c>
      <c r="AC86" s="11">
        <v>70.52</v>
      </c>
      <c r="AD86" s="11">
        <v>9.4499999999999993</v>
      </c>
      <c r="AE86" s="11">
        <v>59.37</v>
      </c>
      <c r="AF86" s="11">
        <v>7.6</v>
      </c>
      <c r="AG86" s="3">
        <v>5228.6000000000004</v>
      </c>
      <c r="AH86" s="3">
        <v>4239.2300000000005</v>
      </c>
      <c r="AI86" s="3">
        <v>989.37</v>
      </c>
      <c r="AK86" s="12"/>
      <c r="AL86" s="12"/>
      <c r="AM86" s="13"/>
    </row>
    <row r="87" spans="1:39" ht="14.55" customHeight="1">
      <c r="A87" s="7">
        <v>334006</v>
      </c>
      <c r="B87" s="8">
        <v>1887</v>
      </c>
      <c r="C87" s="8">
        <v>101</v>
      </c>
      <c r="D87" s="9">
        <v>1</v>
      </c>
      <c r="E87" s="9">
        <v>4.5</v>
      </c>
      <c r="F87" s="9">
        <v>40.799999999999997</v>
      </c>
      <c r="G87" s="10">
        <v>75.3</v>
      </c>
      <c r="H87" s="10">
        <v>4700.6000000000004</v>
      </c>
      <c r="I87" s="9">
        <v>195.8</v>
      </c>
      <c r="J87" s="8">
        <v>135</v>
      </c>
      <c r="K87" s="9">
        <v>313.60000000000002</v>
      </c>
      <c r="L87" s="10">
        <v>118.4</v>
      </c>
      <c r="M87" s="10">
        <v>1630.4</v>
      </c>
      <c r="N87" s="10">
        <v>289.3</v>
      </c>
      <c r="O87" s="8">
        <v>16</v>
      </c>
      <c r="P87" s="10">
        <v>3.1</v>
      </c>
      <c r="Q87" s="9">
        <v>4451.3999999999996</v>
      </c>
      <c r="R87" s="11">
        <v>926.8</v>
      </c>
      <c r="S87" s="11">
        <v>3127.4</v>
      </c>
      <c r="T87" s="11">
        <v>5215.5</v>
      </c>
      <c r="U87" s="11">
        <v>493.07</v>
      </c>
      <c r="V87" s="11">
        <v>1621.5</v>
      </c>
      <c r="W87" s="11">
        <v>218.94</v>
      </c>
      <c r="X87" s="11">
        <v>18.78</v>
      </c>
      <c r="Y87" s="11">
        <v>164.87</v>
      </c>
      <c r="Z87" s="11">
        <v>27.69</v>
      </c>
      <c r="AA87" s="11">
        <v>146.84</v>
      </c>
      <c r="AB87" s="11">
        <v>26.95</v>
      </c>
      <c r="AC87" s="11">
        <v>75.05</v>
      </c>
      <c r="AD87" s="11">
        <v>9.7100000000000009</v>
      </c>
      <c r="AE87" s="11">
        <v>60.05</v>
      </c>
      <c r="AF87" s="11">
        <v>7.54</v>
      </c>
      <c r="AG87" s="3">
        <v>12140.690000000002</v>
      </c>
      <c r="AH87" s="3">
        <v>10860.060000000001</v>
      </c>
      <c r="AI87" s="3">
        <v>1280.6299999999999</v>
      </c>
      <c r="AK87" s="12"/>
      <c r="AL87" s="12"/>
      <c r="AM87" s="13"/>
    </row>
    <row r="88" spans="1:39" ht="14.55" customHeight="1">
      <c r="A88" s="7">
        <v>334007</v>
      </c>
      <c r="B88" s="8">
        <v>915</v>
      </c>
      <c r="C88" s="8">
        <v>394</v>
      </c>
      <c r="D88" s="9">
        <v>5.9</v>
      </c>
      <c r="E88" s="9">
        <v>1.6</v>
      </c>
      <c r="F88" s="9">
        <v>18.2</v>
      </c>
      <c r="G88" s="10">
        <v>287</v>
      </c>
      <c r="H88" s="10">
        <v>3504.9</v>
      </c>
      <c r="I88" s="9">
        <v>81.2</v>
      </c>
      <c r="J88" s="8">
        <v>22</v>
      </c>
      <c r="K88" s="9">
        <v>22.9</v>
      </c>
      <c r="L88" s="10">
        <v>330.2</v>
      </c>
      <c r="M88" s="10">
        <v>4418.8999999999996</v>
      </c>
      <c r="N88" s="10">
        <v>131.9</v>
      </c>
      <c r="O88" s="8">
        <v>105</v>
      </c>
      <c r="P88" s="10">
        <v>99.5</v>
      </c>
      <c r="Q88" s="9">
        <v>13063.9</v>
      </c>
      <c r="R88" s="11">
        <v>3668.2</v>
      </c>
      <c r="S88" s="11">
        <v>934.8</v>
      </c>
      <c r="T88" s="11">
        <v>3195.8</v>
      </c>
      <c r="U88" s="11">
        <v>595.16999999999996</v>
      </c>
      <c r="V88" s="11">
        <v>3372.8</v>
      </c>
      <c r="W88" s="11">
        <v>838.25</v>
      </c>
      <c r="X88" s="11">
        <v>38.21</v>
      </c>
      <c r="Y88" s="11">
        <v>767.4</v>
      </c>
      <c r="Z88" s="11">
        <v>119.78</v>
      </c>
      <c r="AA88" s="11">
        <v>653.38</v>
      </c>
      <c r="AB88" s="11">
        <v>130.49</v>
      </c>
      <c r="AC88" s="11">
        <v>411.13</v>
      </c>
      <c r="AD88" s="11">
        <v>60.31</v>
      </c>
      <c r="AE88" s="11">
        <v>390.83</v>
      </c>
      <c r="AF88" s="11">
        <v>49.79</v>
      </c>
      <c r="AG88" s="3">
        <v>15226.339999999998</v>
      </c>
      <c r="AH88" s="3">
        <v>9742.4299999999985</v>
      </c>
      <c r="AI88" s="3">
        <v>5483.91</v>
      </c>
      <c r="AK88" s="12"/>
      <c r="AL88" s="12"/>
      <c r="AM88" s="13"/>
    </row>
    <row r="89" spans="1:39" ht="14.55" customHeight="1">
      <c r="A89" s="7">
        <v>334011</v>
      </c>
      <c r="B89" s="8">
        <v>436</v>
      </c>
      <c r="C89" s="8">
        <v>7</v>
      </c>
      <c r="D89" s="9">
        <v>10.5</v>
      </c>
      <c r="E89" s="9">
        <v>1</v>
      </c>
      <c r="F89" s="9">
        <v>40.5</v>
      </c>
      <c r="G89" s="10">
        <v>33.9</v>
      </c>
      <c r="H89" s="10">
        <v>5063.3999999999996</v>
      </c>
      <c r="I89" s="9">
        <v>72.8</v>
      </c>
      <c r="J89" s="8">
        <v>10</v>
      </c>
      <c r="K89" s="9">
        <v>48</v>
      </c>
      <c r="L89" s="10">
        <v>115</v>
      </c>
      <c r="M89" s="10">
        <v>8470.7999999999993</v>
      </c>
      <c r="N89" s="10">
        <v>346.7</v>
      </c>
      <c r="O89" s="8">
        <v>105</v>
      </c>
      <c r="P89" s="10">
        <v>99.7</v>
      </c>
      <c r="Q89" s="9">
        <v>2068.4</v>
      </c>
      <c r="R89" s="11">
        <v>2190.6</v>
      </c>
      <c r="S89" s="11">
        <v>920.9</v>
      </c>
      <c r="T89" s="11">
        <v>2430.1</v>
      </c>
      <c r="U89" s="11">
        <v>345.13</v>
      </c>
      <c r="V89" s="11">
        <v>1632.9</v>
      </c>
      <c r="W89" s="11">
        <v>385.75</v>
      </c>
      <c r="X89" s="11">
        <v>27.95</v>
      </c>
      <c r="Y89" s="11">
        <v>416.82</v>
      </c>
      <c r="Z89" s="11">
        <v>70.540000000000006</v>
      </c>
      <c r="AA89" s="11">
        <v>382.95</v>
      </c>
      <c r="AB89" s="11">
        <v>70.41</v>
      </c>
      <c r="AC89" s="11">
        <v>192.13</v>
      </c>
      <c r="AD89" s="11">
        <v>24.16</v>
      </c>
      <c r="AE89" s="11">
        <v>142.18</v>
      </c>
      <c r="AF89" s="11">
        <v>17.36</v>
      </c>
      <c r="AG89" s="3">
        <v>9249.8800000000028</v>
      </c>
      <c r="AH89" s="3">
        <v>6159.55</v>
      </c>
      <c r="AI89" s="3">
        <v>3090.33</v>
      </c>
      <c r="AK89" s="12"/>
      <c r="AL89" s="12"/>
      <c r="AM89" s="13"/>
    </row>
    <row r="90" spans="1:39" ht="14.55" customHeight="1">
      <c r="A90" s="7">
        <v>334012</v>
      </c>
      <c r="B90" s="8">
        <v>188</v>
      </c>
      <c r="C90" s="8">
        <v>110</v>
      </c>
      <c r="D90" s="9">
        <v>2.5</v>
      </c>
      <c r="E90" s="9">
        <v>0.4</v>
      </c>
      <c r="F90" s="9">
        <v>30.8</v>
      </c>
      <c r="G90" s="10">
        <v>122</v>
      </c>
      <c r="H90" s="10">
        <v>6690</v>
      </c>
      <c r="I90" s="9">
        <v>17.399999999999999</v>
      </c>
      <c r="J90" s="8">
        <v>29</v>
      </c>
      <c r="K90" s="9">
        <v>42.3</v>
      </c>
      <c r="L90" s="10">
        <v>137.80000000000001</v>
      </c>
      <c r="M90" s="10">
        <v>1187</v>
      </c>
      <c r="N90" s="10">
        <v>369.5</v>
      </c>
      <c r="O90" s="8">
        <v>44</v>
      </c>
      <c r="P90" s="10">
        <v>66.8</v>
      </c>
      <c r="Q90" s="9">
        <v>6374.1</v>
      </c>
      <c r="R90" s="11">
        <v>1264.5999999999999</v>
      </c>
      <c r="S90" s="11">
        <v>333.3</v>
      </c>
      <c r="T90" s="11">
        <v>925.4</v>
      </c>
      <c r="U90" s="11">
        <v>140.47999999999999</v>
      </c>
      <c r="V90" s="11">
        <v>697.5</v>
      </c>
      <c r="W90" s="11">
        <v>163.63</v>
      </c>
      <c r="X90" s="11">
        <v>10.06</v>
      </c>
      <c r="Y90" s="11">
        <v>183.6</v>
      </c>
      <c r="Z90" s="11">
        <v>31.36</v>
      </c>
      <c r="AA90" s="11">
        <v>178.38</v>
      </c>
      <c r="AB90" s="11">
        <v>35.479999999999997</v>
      </c>
      <c r="AC90" s="11">
        <v>100.96</v>
      </c>
      <c r="AD90" s="11">
        <v>13.27</v>
      </c>
      <c r="AE90" s="11">
        <v>81.34</v>
      </c>
      <c r="AF90" s="11">
        <v>10.5</v>
      </c>
      <c r="AG90" s="3">
        <v>4169.8599999999997</v>
      </c>
      <c r="AH90" s="3">
        <v>2453.9700000000003</v>
      </c>
      <c r="AI90" s="3">
        <v>1715.8899999999999</v>
      </c>
      <c r="AK90" s="12"/>
      <c r="AL90" s="12"/>
      <c r="AM90" s="13"/>
    </row>
    <row r="91" spans="1:39" ht="14.55" customHeight="1">
      <c r="A91" s="7">
        <v>334013</v>
      </c>
      <c r="B91" s="8">
        <v>54</v>
      </c>
      <c r="C91" s="8">
        <v>15</v>
      </c>
      <c r="D91" s="9">
        <v>23.2</v>
      </c>
      <c r="E91" s="9">
        <v>0.2</v>
      </c>
      <c r="F91" s="9">
        <v>55</v>
      </c>
      <c r="G91" s="10">
        <v>69.599999999999994</v>
      </c>
      <c r="H91" s="10">
        <v>2833.8</v>
      </c>
      <c r="I91" s="9">
        <v>3</v>
      </c>
      <c r="J91" s="8">
        <v>49</v>
      </c>
      <c r="K91" s="9">
        <v>51.5</v>
      </c>
      <c r="L91" s="10">
        <v>108.4</v>
      </c>
      <c r="M91" s="10">
        <v>657.7</v>
      </c>
      <c r="N91" s="10">
        <v>159.9</v>
      </c>
      <c r="O91" s="8">
        <v>99</v>
      </c>
      <c r="P91" s="10">
        <v>26.8</v>
      </c>
      <c r="Q91" s="9">
        <v>4033</v>
      </c>
      <c r="R91" s="11">
        <v>636.79999999999995</v>
      </c>
      <c r="S91" s="11">
        <v>1549.4</v>
      </c>
      <c r="T91" s="11">
        <v>2910.3</v>
      </c>
      <c r="U91" s="11">
        <v>300.77999999999997</v>
      </c>
      <c r="V91" s="11">
        <v>1088.7</v>
      </c>
      <c r="W91" s="11">
        <v>154.66999999999999</v>
      </c>
      <c r="X91" s="11">
        <v>10.69</v>
      </c>
      <c r="Y91" s="11">
        <v>111.89</v>
      </c>
      <c r="Z91" s="11">
        <v>18.940000000000001</v>
      </c>
      <c r="AA91" s="11">
        <v>103.36</v>
      </c>
      <c r="AB91" s="11">
        <v>19.75</v>
      </c>
      <c r="AC91" s="11">
        <v>57.98</v>
      </c>
      <c r="AD91" s="11">
        <v>8</v>
      </c>
      <c r="AE91" s="11">
        <v>52.6</v>
      </c>
      <c r="AF91" s="11">
        <v>7.12</v>
      </c>
      <c r="AG91" s="3">
        <v>7030.9799999999987</v>
      </c>
      <c r="AH91" s="3">
        <v>6126.43</v>
      </c>
      <c r="AI91" s="3">
        <v>904.55</v>
      </c>
      <c r="AK91" s="12"/>
      <c r="AL91" s="12"/>
      <c r="AM91" s="13"/>
    </row>
    <row r="92" spans="1:39" ht="14.55" customHeight="1">
      <c r="A92" s="7">
        <v>334014</v>
      </c>
      <c r="B92" s="8">
        <v>467</v>
      </c>
      <c r="C92" s="8">
        <v>7</v>
      </c>
      <c r="D92" s="9">
        <v>6</v>
      </c>
      <c r="E92" s="9">
        <v>0.8</v>
      </c>
      <c r="F92" s="9">
        <v>22</v>
      </c>
      <c r="G92" s="10">
        <v>185.9</v>
      </c>
      <c r="H92" s="10">
        <v>7345.5</v>
      </c>
      <c r="I92" s="9">
        <v>58.1</v>
      </c>
      <c r="J92" s="8">
        <v>6</v>
      </c>
      <c r="K92" s="9">
        <v>35.299999999999997</v>
      </c>
      <c r="L92" s="10">
        <v>186.6</v>
      </c>
      <c r="M92" s="10">
        <v>3235.7</v>
      </c>
      <c r="N92" s="10">
        <v>482.6</v>
      </c>
      <c r="O92" s="8">
        <v>250</v>
      </c>
      <c r="P92" s="10">
        <v>73.7</v>
      </c>
      <c r="Q92" s="9">
        <v>10560.5</v>
      </c>
      <c r="R92" s="11">
        <v>1544.3</v>
      </c>
      <c r="S92" s="11">
        <v>899</v>
      </c>
      <c r="T92" s="11">
        <v>3002.6</v>
      </c>
      <c r="U92" s="11">
        <v>427.32</v>
      </c>
      <c r="V92" s="11">
        <v>1823.2</v>
      </c>
      <c r="W92" s="11">
        <v>334.06</v>
      </c>
      <c r="X92" s="11">
        <v>23.86</v>
      </c>
      <c r="Y92" s="11">
        <v>296.64999999999998</v>
      </c>
      <c r="Z92" s="11">
        <v>48.09</v>
      </c>
      <c r="AA92" s="11">
        <v>257.55</v>
      </c>
      <c r="AB92" s="11">
        <v>47.79</v>
      </c>
      <c r="AC92" s="11">
        <v>134.16</v>
      </c>
      <c r="AD92" s="11">
        <v>17.71</v>
      </c>
      <c r="AE92" s="11">
        <v>109.95</v>
      </c>
      <c r="AF92" s="11">
        <v>14.21</v>
      </c>
      <c r="AG92" s="3">
        <v>8980.4499999999989</v>
      </c>
      <c r="AH92" s="3">
        <v>6806.69</v>
      </c>
      <c r="AI92" s="3">
        <v>2173.7600000000002</v>
      </c>
      <c r="AK92" s="12"/>
      <c r="AL92" s="12"/>
      <c r="AM92" s="13"/>
    </row>
    <row r="93" spans="1:39" ht="14.55" customHeight="1">
      <c r="A93" s="7">
        <v>334017</v>
      </c>
      <c r="B93" s="8">
        <v>532</v>
      </c>
      <c r="C93" s="8">
        <v>8</v>
      </c>
      <c r="D93" s="9">
        <v>4.8</v>
      </c>
      <c r="E93" s="9">
        <v>1.2</v>
      </c>
      <c r="F93" s="9">
        <v>58.6</v>
      </c>
      <c r="G93" s="10">
        <v>77.900000000000006</v>
      </c>
      <c r="H93" s="10">
        <v>1532.9</v>
      </c>
      <c r="I93" s="9">
        <v>108.4</v>
      </c>
      <c r="J93" s="8">
        <v>40</v>
      </c>
      <c r="K93" s="9">
        <v>36.4</v>
      </c>
      <c r="L93" s="10">
        <v>71.8</v>
      </c>
      <c r="M93" s="10">
        <v>269</v>
      </c>
      <c r="N93" s="10">
        <v>66.099999999999994</v>
      </c>
      <c r="O93" s="8">
        <v>90</v>
      </c>
      <c r="P93" s="10">
        <v>14.9</v>
      </c>
      <c r="Q93" s="9">
        <v>4140.1000000000004</v>
      </c>
      <c r="R93" s="11">
        <v>433.6</v>
      </c>
      <c r="S93" s="11">
        <v>1621.3</v>
      </c>
      <c r="T93" s="11">
        <v>2866.7</v>
      </c>
      <c r="U93" s="11">
        <v>275.95</v>
      </c>
      <c r="V93" s="11">
        <v>900.2</v>
      </c>
      <c r="W93" s="11">
        <v>112.68</v>
      </c>
      <c r="X93" s="11">
        <v>10.24</v>
      </c>
      <c r="Y93" s="11">
        <v>82.33</v>
      </c>
      <c r="Z93" s="11">
        <v>14.27</v>
      </c>
      <c r="AA93" s="11">
        <v>79.790000000000006</v>
      </c>
      <c r="AB93" s="11">
        <v>15.54</v>
      </c>
      <c r="AC93" s="11">
        <v>46.51</v>
      </c>
      <c r="AD93" s="11">
        <v>6.53</v>
      </c>
      <c r="AE93" s="11">
        <v>43.45</v>
      </c>
      <c r="AF93" s="11">
        <v>5.88</v>
      </c>
      <c r="AG93" s="3">
        <v>6514.97</v>
      </c>
      <c r="AH93" s="3">
        <v>5869.4</v>
      </c>
      <c r="AI93" s="3">
        <v>645.56999999999994</v>
      </c>
      <c r="AK93" s="12"/>
      <c r="AL93" s="12"/>
      <c r="AM93" s="13"/>
    </row>
    <row r="94" spans="1:39" ht="14.55" customHeight="1">
      <c r="A94" s="7">
        <v>334018</v>
      </c>
      <c r="B94" s="8">
        <v>423</v>
      </c>
      <c r="C94" s="8">
        <v>31</v>
      </c>
      <c r="D94" s="9">
        <v>1.4</v>
      </c>
      <c r="E94" s="9">
        <v>0.6</v>
      </c>
      <c r="F94" s="9">
        <v>27.6</v>
      </c>
      <c r="G94" s="10">
        <v>77.599999999999994</v>
      </c>
      <c r="H94" s="10">
        <v>4013.1</v>
      </c>
      <c r="I94" s="9">
        <v>53.2</v>
      </c>
      <c r="J94" s="8">
        <v>7</v>
      </c>
      <c r="K94" s="9">
        <v>29.5</v>
      </c>
      <c r="L94" s="10">
        <v>88.5</v>
      </c>
      <c r="M94" s="10">
        <v>1017.3</v>
      </c>
      <c r="N94" s="10">
        <v>239.1</v>
      </c>
      <c r="O94" s="8">
        <v>60</v>
      </c>
      <c r="P94" s="10">
        <v>37</v>
      </c>
      <c r="Q94" s="9">
        <v>4201.3999999999996</v>
      </c>
      <c r="R94" s="11">
        <v>874.3</v>
      </c>
      <c r="S94" s="11">
        <v>195.2</v>
      </c>
      <c r="T94" s="11">
        <v>768.3</v>
      </c>
      <c r="U94" s="11">
        <v>138.75</v>
      </c>
      <c r="V94" s="11">
        <v>738.8</v>
      </c>
      <c r="W94" s="11">
        <v>163.29</v>
      </c>
      <c r="X94" s="11">
        <v>7.91</v>
      </c>
      <c r="Y94" s="11">
        <v>153.80000000000001</v>
      </c>
      <c r="Z94" s="11">
        <v>24.41</v>
      </c>
      <c r="AA94" s="11">
        <v>131.29</v>
      </c>
      <c r="AB94" s="11">
        <v>24.75</v>
      </c>
      <c r="AC94" s="11">
        <v>70.16</v>
      </c>
      <c r="AD94" s="11">
        <v>9.02</v>
      </c>
      <c r="AE94" s="11">
        <v>56.07</v>
      </c>
      <c r="AF94" s="11">
        <v>6.99</v>
      </c>
      <c r="AG94" s="3">
        <v>3363.0399999999995</v>
      </c>
      <c r="AH94" s="3">
        <v>2166.0500000000002</v>
      </c>
      <c r="AI94" s="3">
        <v>1196.99</v>
      </c>
      <c r="AK94" s="12"/>
      <c r="AL94" s="12"/>
      <c r="AM94" s="13"/>
    </row>
    <row r="95" spans="1:39" ht="14.55" customHeight="1">
      <c r="A95" s="7">
        <v>334019</v>
      </c>
      <c r="B95" s="8">
        <v>41</v>
      </c>
      <c r="C95" s="8">
        <v>37</v>
      </c>
      <c r="D95" s="9">
        <v>1.1000000000000001</v>
      </c>
      <c r="E95" s="9">
        <v>0.2</v>
      </c>
      <c r="F95" s="9">
        <v>57.8</v>
      </c>
      <c r="G95" s="10">
        <v>54.3</v>
      </c>
      <c r="H95" s="10">
        <v>2007</v>
      </c>
      <c r="I95" s="9">
        <v>1.5</v>
      </c>
      <c r="J95" s="8">
        <v>96</v>
      </c>
      <c r="K95" s="9">
        <v>130.1</v>
      </c>
      <c r="L95" s="10">
        <v>98.7</v>
      </c>
      <c r="M95" s="10">
        <v>417.3</v>
      </c>
      <c r="N95" s="10">
        <v>95.8</v>
      </c>
      <c r="O95" s="8">
        <v>76</v>
      </c>
      <c r="P95" s="10">
        <v>17.899999999999999</v>
      </c>
      <c r="Q95" s="9">
        <v>3228.6</v>
      </c>
      <c r="R95" s="11">
        <v>504.7</v>
      </c>
      <c r="S95" s="11">
        <v>893.7</v>
      </c>
      <c r="T95" s="11">
        <v>1738.2</v>
      </c>
      <c r="U95" s="11">
        <v>177.52</v>
      </c>
      <c r="V95" s="11">
        <v>621.5</v>
      </c>
      <c r="W95" s="11">
        <v>96.94</v>
      </c>
      <c r="X95" s="11">
        <v>8.77</v>
      </c>
      <c r="Y95" s="11">
        <v>82.59</v>
      </c>
      <c r="Z95" s="11">
        <v>15.01</v>
      </c>
      <c r="AA95" s="11">
        <v>84.2</v>
      </c>
      <c r="AB95" s="11">
        <v>16.579999999999998</v>
      </c>
      <c r="AC95" s="11">
        <v>48.94</v>
      </c>
      <c r="AD95" s="11">
        <v>6.79</v>
      </c>
      <c r="AE95" s="11">
        <v>43.86</v>
      </c>
      <c r="AF95" s="11">
        <v>5.85</v>
      </c>
      <c r="AG95" s="3">
        <v>4345.1499999999996</v>
      </c>
      <c r="AH95" s="3">
        <v>3619.2200000000003</v>
      </c>
      <c r="AI95" s="3">
        <v>725.93</v>
      </c>
      <c r="AK95" s="12"/>
      <c r="AL95" s="12"/>
      <c r="AM95" s="13"/>
    </row>
    <row r="96" spans="1:39" ht="14.55" customHeight="1">
      <c r="A96" s="7">
        <v>334138</v>
      </c>
      <c r="B96" s="8">
        <v>632</v>
      </c>
      <c r="C96" s="8">
        <v>17</v>
      </c>
      <c r="D96" s="9">
        <v>3.3</v>
      </c>
      <c r="E96" s="9">
        <v>0.6</v>
      </c>
      <c r="F96" s="9">
        <v>13.3</v>
      </c>
      <c r="G96" s="10">
        <v>61.6</v>
      </c>
      <c r="H96" s="10">
        <v>9373.6</v>
      </c>
      <c r="I96" s="9">
        <v>35</v>
      </c>
      <c r="J96" s="8">
        <v>9</v>
      </c>
      <c r="K96" s="9">
        <v>15.4</v>
      </c>
      <c r="L96" s="10">
        <v>95.9</v>
      </c>
      <c r="M96" s="10">
        <v>1210.5999999999999</v>
      </c>
      <c r="N96" s="10">
        <v>309.10000000000002</v>
      </c>
      <c r="O96" s="8">
        <v>26</v>
      </c>
      <c r="P96" s="10">
        <v>76.2</v>
      </c>
      <c r="Q96" s="9">
        <v>3614.7</v>
      </c>
      <c r="R96" s="11">
        <v>1012.6</v>
      </c>
      <c r="S96" s="11">
        <v>3826.5</v>
      </c>
      <c r="T96" s="11">
        <v>7072.4</v>
      </c>
      <c r="U96" s="11">
        <v>649.83000000000004</v>
      </c>
      <c r="V96" s="11">
        <v>2107.8000000000002</v>
      </c>
      <c r="W96" s="11">
        <v>259.44</v>
      </c>
      <c r="X96" s="11">
        <v>27.18</v>
      </c>
      <c r="Y96" s="11">
        <v>181.78</v>
      </c>
      <c r="Z96" s="11">
        <v>30.07</v>
      </c>
      <c r="AA96" s="11">
        <v>156.33000000000001</v>
      </c>
      <c r="AB96" s="11">
        <v>27.11</v>
      </c>
      <c r="AC96" s="11">
        <v>74.930000000000007</v>
      </c>
      <c r="AD96" s="11">
        <v>9.83</v>
      </c>
      <c r="AE96" s="11">
        <v>61.65</v>
      </c>
      <c r="AF96" s="11">
        <v>7.76</v>
      </c>
      <c r="AG96" s="3">
        <v>15505.210000000003</v>
      </c>
      <c r="AH96" s="3">
        <v>14124.93</v>
      </c>
      <c r="AI96" s="3">
        <v>1380.28</v>
      </c>
      <c r="AK96" s="12"/>
      <c r="AL96" s="12"/>
      <c r="AM96" s="13"/>
    </row>
    <row r="97" spans="1:39" ht="14.55" customHeight="1">
      <c r="A97" s="7">
        <v>334139</v>
      </c>
      <c r="B97" s="8">
        <v>1824</v>
      </c>
      <c r="C97" s="8">
        <v>30</v>
      </c>
      <c r="D97" s="9">
        <v>1.8</v>
      </c>
      <c r="E97" s="9">
        <v>0.2</v>
      </c>
      <c r="F97" s="9">
        <v>34.200000000000003</v>
      </c>
      <c r="G97" s="10">
        <v>82.4</v>
      </c>
      <c r="H97" s="10">
        <v>4158.8</v>
      </c>
      <c r="I97" s="9">
        <v>20.3</v>
      </c>
      <c r="J97" s="8">
        <v>146</v>
      </c>
      <c r="K97" s="9">
        <v>142.5</v>
      </c>
      <c r="L97" s="10">
        <v>115.2</v>
      </c>
      <c r="M97" s="10">
        <v>1931.3</v>
      </c>
      <c r="N97" s="10">
        <v>259</v>
      </c>
      <c r="O97" s="8">
        <v>34</v>
      </c>
      <c r="P97" s="10">
        <v>6.5</v>
      </c>
      <c r="Q97" s="9">
        <v>4599.6000000000004</v>
      </c>
      <c r="R97" s="11">
        <v>794.9</v>
      </c>
      <c r="S97" s="11">
        <v>3314.9</v>
      </c>
      <c r="T97" s="11">
        <v>4907.8999999999996</v>
      </c>
      <c r="U97" s="11">
        <v>442.15</v>
      </c>
      <c r="V97" s="11">
        <v>1422.4</v>
      </c>
      <c r="W97" s="11">
        <v>186.21</v>
      </c>
      <c r="X97" s="11">
        <v>16.23</v>
      </c>
      <c r="Y97" s="11">
        <v>141.06</v>
      </c>
      <c r="Z97" s="11">
        <v>24.05</v>
      </c>
      <c r="AA97" s="11">
        <v>128.02000000000001</v>
      </c>
      <c r="AB97" s="11">
        <v>23.83</v>
      </c>
      <c r="AC97" s="11">
        <v>65.81</v>
      </c>
      <c r="AD97" s="11">
        <v>8.7200000000000006</v>
      </c>
      <c r="AE97" s="11">
        <v>52.53</v>
      </c>
      <c r="AF97" s="11">
        <v>6.67</v>
      </c>
      <c r="AG97" s="3">
        <v>11535.379999999997</v>
      </c>
      <c r="AH97" s="3">
        <v>10430.849999999997</v>
      </c>
      <c r="AI97" s="3">
        <v>1104.53</v>
      </c>
      <c r="AK97" s="12"/>
      <c r="AL97" s="12"/>
      <c r="AM97" s="13"/>
    </row>
    <row r="98" spans="1:39" ht="14.55" customHeight="1">
      <c r="A98" s="7">
        <v>334140</v>
      </c>
      <c r="B98" s="8">
        <v>3208</v>
      </c>
      <c r="C98" s="8">
        <v>14</v>
      </c>
      <c r="D98" s="9">
        <v>4.8</v>
      </c>
      <c r="E98" s="9">
        <v>0.4</v>
      </c>
      <c r="F98" s="9">
        <v>24.2</v>
      </c>
      <c r="G98" s="10">
        <v>174.1</v>
      </c>
      <c r="H98" s="10">
        <v>2194.1999999999998</v>
      </c>
      <c r="I98" s="9">
        <v>66.400000000000006</v>
      </c>
      <c r="J98" s="8">
        <v>10</v>
      </c>
      <c r="K98" s="9">
        <v>35.5</v>
      </c>
      <c r="L98" s="10">
        <v>122.1</v>
      </c>
      <c r="M98" s="10">
        <v>537.5</v>
      </c>
      <c r="N98" s="10">
        <v>121.6</v>
      </c>
      <c r="O98" s="8">
        <v>51</v>
      </c>
      <c r="P98" s="10">
        <v>11.2</v>
      </c>
      <c r="Q98" s="9">
        <v>8447.9</v>
      </c>
      <c r="R98" s="11">
        <v>714.3</v>
      </c>
      <c r="S98" s="11">
        <v>1513.5</v>
      </c>
      <c r="T98" s="11">
        <v>2726.3</v>
      </c>
      <c r="U98" s="11">
        <v>265.10000000000002</v>
      </c>
      <c r="V98" s="11">
        <v>882.5</v>
      </c>
      <c r="W98" s="11">
        <v>133.16</v>
      </c>
      <c r="X98" s="11">
        <v>10.89</v>
      </c>
      <c r="Y98" s="11">
        <v>115.24</v>
      </c>
      <c r="Z98" s="11">
        <v>21.37</v>
      </c>
      <c r="AA98" s="11">
        <v>122.06</v>
      </c>
      <c r="AB98" s="11">
        <v>24.51</v>
      </c>
      <c r="AC98" s="11">
        <v>72.27</v>
      </c>
      <c r="AD98" s="11">
        <v>10.06</v>
      </c>
      <c r="AE98" s="11">
        <v>62.69</v>
      </c>
      <c r="AF98" s="11">
        <v>8.09</v>
      </c>
      <c r="AG98" s="3">
        <v>6682.0400000000018</v>
      </c>
      <c r="AH98" s="3">
        <v>5646.6900000000005</v>
      </c>
      <c r="AI98" s="3">
        <v>1035.3499999999999</v>
      </c>
      <c r="AK98" s="12"/>
      <c r="AL98" s="12"/>
      <c r="AM98" s="13"/>
    </row>
    <row r="99" spans="1:39" ht="14.55" customHeight="1">
      <c r="A99" s="7">
        <v>334143</v>
      </c>
      <c r="B99" s="8">
        <v>340</v>
      </c>
      <c r="C99" s="8">
        <v>118</v>
      </c>
      <c r="D99" s="9">
        <v>1.9</v>
      </c>
      <c r="E99" s="9">
        <v>8.3000000000000007</v>
      </c>
      <c r="F99" s="9">
        <v>54.7</v>
      </c>
      <c r="G99" s="10">
        <v>36.9</v>
      </c>
      <c r="H99" s="10">
        <v>1751.1</v>
      </c>
      <c r="I99" s="9">
        <v>343</v>
      </c>
      <c r="J99" s="8">
        <v>42</v>
      </c>
      <c r="K99" s="9">
        <v>86.1</v>
      </c>
      <c r="L99" s="10">
        <v>74.5</v>
      </c>
      <c r="M99" s="10">
        <v>23.5</v>
      </c>
      <c r="N99" s="10">
        <v>92.9</v>
      </c>
      <c r="O99" s="8" t="s">
        <v>33</v>
      </c>
      <c r="P99" s="10">
        <v>18.5</v>
      </c>
      <c r="Q99" s="9">
        <v>2782.8</v>
      </c>
      <c r="R99" s="11">
        <v>158.6</v>
      </c>
      <c r="S99" s="11">
        <v>1668.1</v>
      </c>
      <c r="T99" s="11">
        <v>2912.9</v>
      </c>
      <c r="U99" s="11">
        <v>293.33</v>
      </c>
      <c r="V99" s="11">
        <v>1021.9</v>
      </c>
      <c r="W99" s="11">
        <v>136.24</v>
      </c>
      <c r="X99" s="11">
        <v>13.17</v>
      </c>
      <c r="Y99" s="11">
        <v>64.81</v>
      </c>
      <c r="Z99" s="11">
        <v>7.68</v>
      </c>
      <c r="AA99" s="11">
        <v>32.880000000000003</v>
      </c>
      <c r="AB99" s="11">
        <v>5.66</v>
      </c>
      <c r="AC99" s="11">
        <v>19.559999999999999</v>
      </c>
      <c r="AD99" s="11">
        <v>3.46</v>
      </c>
      <c r="AE99" s="11">
        <v>26.73</v>
      </c>
      <c r="AF99" s="11">
        <v>4.0199999999999996</v>
      </c>
      <c r="AG99" s="3">
        <v>6369.0400000000009</v>
      </c>
      <c r="AH99" s="3">
        <v>6110.45</v>
      </c>
      <c r="AI99" s="3">
        <v>258.58999999999997</v>
      </c>
      <c r="AK99" s="12"/>
      <c r="AL99" s="12"/>
      <c r="AM99" s="13"/>
    </row>
    <row r="100" spans="1:39" ht="14.55" customHeight="1">
      <c r="A100" s="7">
        <v>334144</v>
      </c>
      <c r="B100" s="8">
        <v>463</v>
      </c>
      <c r="C100" s="8">
        <v>5</v>
      </c>
      <c r="D100" s="9">
        <v>1.8</v>
      </c>
      <c r="E100" s="9">
        <v>6</v>
      </c>
      <c r="F100" s="9">
        <v>36.9</v>
      </c>
      <c r="G100" s="10">
        <v>18.3</v>
      </c>
      <c r="H100" s="10">
        <v>4806</v>
      </c>
      <c r="I100" s="9">
        <v>256.2</v>
      </c>
      <c r="J100" s="8">
        <v>3</v>
      </c>
      <c r="K100" s="9">
        <v>14.3</v>
      </c>
      <c r="L100" s="10">
        <v>169</v>
      </c>
      <c r="M100" s="10">
        <v>1447.4</v>
      </c>
      <c r="N100" s="10">
        <v>314</v>
      </c>
      <c r="O100" s="8">
        <v>87</v>
      </c>
      <c r="P100" s="10">
        <v>16.399999999999999</v>
      </c>
      <c r="Q100" s="9">
        <v>1205.5999999999999</v>
      </c>
      <c r="R100" s="11">
        <v>1110.4000000000001</v>
      </c>
      <c r="S100" s="11">
        <v>179.7</v>
      </c>
      <c r="T100" s="11">
        <v>748.9</v>
      </c>
      <c r="U100" s="11">
        <v>127.13</v>
      </c>
      <c r="V100" s="11">
        <v>677.4</v>
      </c>
      <c r="W100" s="11">
        <v>195.11</v>
      </c>
      <c r="X100" s="11">
        <v>7.84</v>
      </c>
      <c r="Y100" s="11">
        <v>228.39</v>
      </c>
      <c r="Z100" s="11">
        <v>42.44</v>
      </c>
      <c r="AA100" s="11">
        <v>242.56</v>
      </c>
      <c r="AB100" s="11">
        <v>46.75</v>
      </c>
      <c r="AC100" s="11">
        <v>128.44999999999999</v>
      </c>
      <c r="AD100" s="11">
        <v>16.48</v>
      </c>
      <c r="AE100" s="11">
        <v>95.99</v>
      </c>
      <c r="AF100" s="11">
        <v>11.32</v>
      </c>
      <c r="AG100" s="3">
        <v>3858.86</v>
      </c>
      <c r="AH100" s="3">
        <v>2164.4700000000003</v>
      </c>
      <c r="AI100" s="3">
        <v>1694.39</v>
      </c>
      <c r="AK100" s="12"/>
      <c r="AL100" s="12"/>
      <c r="AM100" s="13"/>
    </row>
    <row r="101" spans="1:39" ht="14.55" customHeight="1">
      <c r="A101" s="7">
        <v>334145</v>
      </c>
      <c r="B101" s="8">
        <v>453</v>
      </c>
      <c r="C101" s="8">
        <v>4</v>
      </c>
      <c r="D101" s="9">
        <v>1</v>
      </c>
      <c r="E101" s="9">
        <v>5.6</v>
      </c>
      <c r="F101" s="9">
        <v>20.6</v>
      </c>
      <c r="G101" s="10">
        <v>8.8000000000000007</v>
      </c>
      <c r="H101" s="10">
        <v>7884.2</v>
      </c>
      <c r="I101" s="9">
        <v>211.6</v>
      </c>
      <c r="J101" s="8">
        <v>2</v>
      </c>
      <c r="K101" s="9">
        <v>139.1</v>
      </c>
      <c r="L101" s="10">
        <v>44.3</v>
      </c>
      <c r="M101" s="10">
        <v>2595.6</v>
      </c>
      <c r="N101" s="10">
        <v>426.2</v>
      </c>
      <c r="O101" s="8">
        <v>78</v>
      </c>
      <c r="P101" s="10">
        <v>63.5</v>
      </c>
      <c r="Q101" s="9">
        <v>438.8</v>
      </c>
      <c r="R101" s="11">
        <v>3104.5</v>
      </c>
      <c r="S101" s="11">
        <v>263.8</v>
      </c>
      <c r="T101" s="11">
        <v>801</v>
      </c>
      <c r="U101" s="11">
        <v>142.57</v>
      </c>
      <c r="V101" s="11">
        <v>889.5</v>
      </c>
      <c r="W101" s="11">
        <v>351.55</v>
      </c>
      <c r="X101" s="11">
        <v>12.72</v>
      </c>
      <c r="Y101" s="11">
        <v>523.91</v>
      </c>
      <c r="Z101" s="11">
        <v>104.46</v>
      </c>
      <c r="AA101" s="11">
        <v>625.30999999999995</v>
      </c>
      <c r="AB101" s="11">
        <v>129.08000000000001</v>
      </c>
      <c r="AC101" s="11">
        <v>367.05</v>
      </c>
      <c r="AD101" s="11">
        <v>47.67</v>
      </c>
      <c r="AE101" s="11">
        <v>276.79000000000002</v>
      </c>
      <c r="AF101" s="11">
        <v>34.04</v>
      </c>
      <c r="AG101" s="3">
        <v>7673.95</v>
      </c>
      <c r="AH101" s="3">
        <v>2985.0499999999997</v>
      </c>
      <c r="AI101" s="3">
        <v>4688.8999999999996</v>
      </c>
      <c r="AK101" s="12"/>
      <c r="AL101" s="12"/>
      <c r="AM101" s="13"/>
    </row>
    <row r="102" spans="1:39" ht="14.55" customHeight="1">
      <c r="A102" s="7">
        <v>334157</v>
      </c>
      <c r="B102" s="8">
        <v>6278</v>
      </c>
      <c r="C102" s="8">
        <v>5</v>
      </c>
      <c r="D102" s="9">
        <v>18.100000000000001</v>
      </c>
      <c r="E102" s="9">
        <v>7</v>
      </c>
      <c r="F102" s="9">
        <v>18.5</v>
      </c>
      <c r="G102" s="10">
        <v>2.1</v>
      </c>
      <c r="H102" s="10">
        <v>24.3</v>
      </c>
      <c r="I102" s="9">
        <v>50.7</v>
      </c>
      <c r="J102" s="8">
        <v>4</v>
      </c>
      <c r="K102" s="9">
        <v>127.7</v>
      </c>
      <c r="L102" s="10">
        <v>1.6</v>
      </c>
      <c r="M102" s="10">
        <v>101.6</v>
      </c>
      <c r="N102" s="10">
        <v>191.9</v>
      </c>
      <c r="O102" s="8">
        <v>199</v>
      </c>
      <c r="P102" s="10">
        <v>1.8</v>
      </c>
      <c r="Q102" s="9">
        <v>81.599999999999994</v>
      </c>
      <c r="R102" s="11">
        <v>155.4</v>
      </c>
      <c r="S102" s="11">
        <v>1440.8</v>
      </c>
      <c r="T102" s="11">
        <v>2737.5</v>
      </c>
      <c r="U102" s="11">
        <v>290.41000000000003</v>
      </c>
      <c r="V102" s="11">
        <v>986.8</v>
      </c>
      <c r="W102" s="11">
        <v>94.71</v>
      </c>
      <c r="X102" s="11">
        <v>18.010000000000002</v>
      </c>
      <c r="Y102" s="11">
        <v>51.93</v>
      </c>
      <c r="Z102" s="11">
        <v>7.13</v>
      </c>
      <c r="AA102" s="11">
        <v>31.83</v>
      </c>
      <c r="AB102" s="11">
        <v>5.23</v>
      </c>
      <c r="AC102" s="11">
        <v>12.98</v>
      </c>
      <c r="AD102" s="11">
        <v>1.62</v>
      </c>
      <c r="AE102" s="11">
        <v>9.18</v>
      </c>
      <c r="AF102" s="11">
        <v>1.1499999999999999</v>
      </c>
      <c r="AG102" s="3">
        <v>5844.6799999999994</v>
      </c>
      <c r="AH102" s="3">
        <v>5620.1600000000008</v>
      </c>
      <c r="AI102" s="3">
        <v>224.52</v>
      </c>
      <c r="AK102" s="12"/>
      <c r="AL102" s="12"/>
      <c r="AM102" s="13"/>
    </row>
    <row r="103" spans="1:39" ht="14.55" customHeight="1">
      <c r="A103" s="7">
        <v>334158</v>
      </c>
      <c r="B103" s="8">
        <v>232</v>
      </c>
      <c r="C103" s="8">
        <v>9</v>
      </c>
      <c r="D103" s="9">
        <v>14</v>
      </c>
      <c r="E103" s="9" t="s">
        <v>34</v>
      </c>
      <c r="F103" s="9">
        <v>6.6</v>
      </c>
      <c r="G103" s="10">
        <v>4.3</v>
      </c>
      <c r="H103" s="10">
        <v>33.1</v>
      </c>
      <c r="I103" s="9">
        <v>2</v>
      </c>
      <c r="J103" s="8">
        <v>1</v>
      </c>
      <c r="K103" s="9">
        <v>41.9</v>
      </c>
      <c r="L103" s="10">
        <v>4.9000000000000004</v>
      </c>
      <c r="M103" s="10">
        <v>2.5</v>
      </c>
      <c r="N103" s="10">
        <v>1.4</v>
      </c>
      <c r="O103" s="8">
        <v>14</v>
      </c>
      <c r="P103" s="10">
        <v>0.25</v>
      </c>
      <c r="Q103" s="9">
        <v>152.69999999999999</v>
      </c>
      <c r="R103" s="11">
        <v>40.799999999999997</v>
      </c>
      <c r="S103" s="11">
        <v>8.3000000000000007</v>
      </c>
      <c r="T103" s="11">
        <v>20.3</v>
      </c>
      <c r="U103" s="11">
        <v>3.4</v>
      </c>
      <c r="V103" s="11">
        <v>17.7</v>
      </c>
      <c r="W103" s="11">
        <v>5.6</v>
      </c>
      <c r="X103" s="11">
        <v>0.15</v>
      </c>
      <c r="Y103" s="11">
        <v>6.38</v>
      </c>
      <c r="Z103" s="11">
        <v>1.2</v>
      </c>
      <c r="AA103" s="11">
        <v>7.11</v>
      </c>
      <c r="AB103" s="11">
        <v>1.38</v>
      </c>
      <c r="AC103" s="11">
        <v>4.22</v>
      </c>
      <c r="AD103" s="11">
        <v>0.66</v>
      </c>
      <c r="AE103" s="11">
        <v>4.57</v>
      </c>
      <c r="AF103" s="11">
        <v>0.85</v>
      </c>
      <c r="AG103" s="3">
        <v>122.61999999999998</v>
      </c>
      <c r="AH103" s="3">
        <v>61.830000000000005</v>
      </c>
      <c r="AI103" s="3">
        <v>60.79</v>
      </c>
      <c r="AK103" s="12"/>
      <c r="AL103" s="12"/>
      <c r="AM103" s="13"/>
    </row>
    <row r="104" spans="1:39" ht="14.55" customHeight="1">
      <c r="A104" s="7">
        <v>334159</v>
      </c>
      <c r="B104" s="8">
        <v>346</v>
      </c>
      <c r="C104" s="8">
        <v>16</v>
      </c>
      <c r="D104" s="9">
        <v>21.8</v>
      </c>
      <c r="E104" s="9">
        <v>0.2</v>
      </c>
      <c r="F104" s="9">
        <v>19.2</v>
      </c>
      <c r="G104" s="10">
        <v>13.5</v>
      </c>
      <c r="H104" s="10">
        <v>345.8</v>
      </c>
      <c r="I104" s="9">
        <v>3.4</v>
      </c>
      <c r="J104" s="8">
        <v>7</v>
      </c>
      <c r="K104" s="9">
        <v>58.4</v>
      </c>
      <c r="L104" s="10">
        <v>15.5</v>
      </c>
      <c r="M104" s="10">
        <v>58</v>
      </c>
      <c r="N104" s="10">
        <v>23.4</v>
      </c>
      <c r="O104" s="8">
        <v>15</v>
      </c>
      <c r="P104" s="10">
        <v>5.6</v>
      </c>
      <c r="Q104" s="9">
        <v>596.6</v>
      </c>
      <c r="R104" s="11">
        <v>203</v>
      </c>
      <c r="S104" s="11">
        <v>3665.9</v>
      </c>
      <c r="T104" s="11">
        <v>6630.9</v>
      </c>
      <c r="U104" s="11">
        <v>670.77</v>
      </c>
      <c r="V104" s="11">
        <v>2276.6999999999998</v>
      </c>
      <c r="W104" s="11">
        <v>222.83</v>
      </c>
      <c r="X104" s="11">
        <v>6.27</v>
      </c>
      <c r="Y104" s="11">
        <v>89.89</v>
      </c>
      <c r="Z104" s="11">
        <v>11.14</v>
      </c>
      <c r="AA104" s="11">
        <v>45.81</v>
      </c>
      <c r="AB104" s="11">
        <v>6.67</v>
      </c>
      <c r="AC104" s="11">
        <v>18.16</v>
      </c>
      <c r="AD104" s="11">
        <v>2.4900000000000002</v>
      </c>
      <c r="AE104" s="11">
        <v>15.46</v>
      </c>
      <c r="AF104" s="11">
        <v>1.99</v>
      </c>
      <c r="AG104" s="3">
        <v>13867.979999999998</v>
      </c>
      <c r="AH104" s="3">
        <v>13563.26</v>
      </c>
      <c r="AI104" s="3">
        <v>304.71999999999997</v>
      </c>
      <c r="AK104" s="12"/>
      <c r="AL104" s="12"/>
      <c r="AM104" s="13"/>
    </row>
    <row r="105" spans="1:39" ht="14.55" customHeight="1">
      <c r="A105" s="7">
        <v>334160</v>
      </c>
      <c r="B105" s="8">
        <v>65</v>
      </c>
      <c r="C105" s="8">
        <v>44</v>
      </c>
      <c r="D105" s="9">
        <v>2.7</v>
      </c>
      <c r="E105" s="9">
        <v>0.1</v>
      </c>
      <c r="F105" s="9">
        <v>35.299999999999997</v>
      </c>
      <c r="G105" s="10">
        <v>245.6</v>
      </c>
      <c r="H105" s="10">
        <v>8589.6</v>
      </c>
      <c r="I105" s="9">
        <v>1.7</v>
      </c>
      <c r="J105" s="8">
        <v>10</v>
      </c>
      <c r="K105" s="9">
        <v>84.4</v>
      </c>
      <c r="L105" s="10">
        <v>654.29999999999995</v>
      </c>
      <c r="M105" s="10">
        <v>753.8</v>
      </c>
      <c r="N105" s="10">
        <v>278.39999999999998</v>
      </c>
      <c r="O105" s="8" t="s">
        <v>33</v>
      </c>
      <c r="P105" s="10">
        <v>44.8</v>
      </c>
      <c r="Q105" s="9">
        <v>12451.5</v>
      </c>
      <c r="R105" s="11">
        <v>2629.8</v>
      </c>
      <c r="S105" s="11">
        <v>3741</v>
      </c>
      <c r="T105" s="11">
        <v>7960.4</v>
      </c>
      <c r="U105" s="11">
        <v>788.47</v>
      </c>
      <c r="V105" s="11">
        <v>2741.7</v>
      </c>
      <c r="W105" s="11">
        <v>444.21</v>
      </c>
      <c r="X105" s="11">
        <v>30.47</v>
      </c>
      <c r="Y105" s="11">
        <v>401.95</v>
      </c>
      <c r="Z105" s="11">
        <v>80.39</v>
      </c>
      <c r="AA105" s="11">
        <v>480.9</v>
      </c>
      <c r="AB105" s="11">
        <v>100.81</v>
      </c>
      <c r="AC105" s="11">
        <v>303.60000000000002</v>
      </c>
      <c r="AD105" s="11">
        <v>42.35</v>
      </c>
      <c r="AE105" s="11">
        <v>260.55</v>
      </c>
      <c r="AF105" s="11">
        <v>34.01</v>
      </c>
      <c r="AG105" s="3">
        <v>20040.609999999997</v>
      </c>
      <c r="AH105" s="3">
        <v>16108.199999999999</v>
      </c>
      <c r="AI105" s="3">
        <v>3932.41</v>
      </c>
      <c r="AK105" s="12"/>
      <c r="AL105" s="12"/>
      <c r="AM105" s="13"/>
    </row>
    <row r="106" spans="1:39" ht="14.55" customHeight="1">
      <c r="A106" s="7">
        <v>334161</v>
      </c>
      <c r="B106" s="8">
        <v>575</v>
      </c>
      <c r="C106" s="8">
        <v>27</v>
      </c>
      <c r="D106" s="9">
        <v>6.3</v>
      </c>
      <c r="E106" s="9">
        <v>0.3</v>
      </c>
      <c r="F106" s="9">
        <v>27.4</v>
      </c>
      <c r="G106" s="10">
        <v>337.3</v>
      </c>
      <c r="H106" s="10">
        <v>1912.6</v>
      </c>
      <c r="I106" s="9">
        <v>14.3</v>
      </c>
      <c r="J106" s="8">
        <v>28</v>
      </c>
      <c r="K106" s="9">
        <v>179.1</v>
      </c>
      <c r="L106" s="10">
        <v>176.9</v>
      </c>
      <c r="M106" s="10">
        <v>205.9</v>
      </c>
      <c r="N106" s="10">
        <v>94.7</v>
      </c>
      <c r="O106" s="8" t="s">
        <v>33</v>
      </c>
      <c r="P106" s="10">
        <v>12.1</v>
      </c>
      <c r="Q106" s="9">
        <v>15965.3</v>
      </c>
      <c r="R106" s="11">
        <v>524.1</v>
      </c>
      <c r="S106" s="11">
        <v>694.3</v>
      </c>
      <c r="T106" s="11">
        <v>1489</v>
      </c>
      <c r="U106" s="11">
        <v>167.02</v>
      </c>
      <c r="V106" s="11">
        <v>653.20000000000005</v>
      </c>
      <c r="W106" s="11">
        <v>109.33</v>
      </c>
      <c r="X106" s="11">
        <v>7.8</v>
      </c>
      <c r="Y106" s="11">
        <v>100.41</v>
      </c>
      <c r="Z106" s="11">
        <v>17.5</v>
      </c>
      <c r="AA106" s="11">
        <v>99.59</v>
      </c>
      <c r="AB106" s="11">
        <v>20.63</v>
      </c>
      <c r="AC106" s="11">
        <v>61.54</v>
      </c>
      <c r="AD106" s="11">
        <v>8.69</v>
      </c>
      <c r="AE106" s="11">
        <v>55.05</v>
      </c>
      <c r="AF106" s="11">
        <v>7.52</v>
      </c>
      <c r="AG106" s="3">
        <v>4015.6800000000003</v>
      </c>
      <c r="AH106" s="3">
        <v>3221.0600000000004</v>
      </c>
      <c r="AI106" s="3">
        <v>794.62</v>
      </c>
      <c r="AK106" s="12"/>
      <c r="AL106" s="12"/>
      <c r="AM106" s="13"/>
    </row>
    <row r="107" spans="1:39" ht="14.55" customHeight="1">
      <c r="A107" s="7">
        <v>334169</v>
      </c>
      <c r="B107" s="8">
        <v>425</v>
      </c>
      <c r="C107" s="8">
        <v>54</v>
      </c>
      <c r="D107" s="9">
        <v>2.8</v>
      </c>
      <c r="E107" s="9">
        <v>3.2</v>
      </c>
      <c r="F107" s="9">
        <v>63.6</v>
      </c>
      <c r="G107" s="10">
        <v>203.6</v>
      </c>
      <c r="H107" s="10">
        <v>2023.2</v>
      </c>
      <c r="I107" s="9">
        <v>142.30000000000001</v>
      </c>
      <c r="J107" s="8">
        <v>95</v>
      </c>
      <c r="K107" s="9">
        <v>240.1</v>
      </c>
      <c r="L107" s="10">
        <v>142.80000000000001</v>
      </c>
      <c r="M107" s="10">
        <v>559.4</v>
      </c>
      <c r="N107" s="10">
        <v>120.3</v>
      </c>
      <c r="O107" s="8">
        <v>31</v>
      </c>
      <c r="P107" s="10">
        <v>18.100000000000001</v>
      </c>
      <c r="Q107" s="9">
        <v>10174.200000000001</v>
      </c>
      <c r="R107" s="11">
        <v>874.6</v>
      </c>
      <c r="S107" s="11">
        <v>1419.5</v>
      </c>
      <c r="T107" s="11">
        <v>2821</v>
      </c>
      <c r="U107" s="11">
        <v>302.68</v>
      </c>
      <c r="V107" s="11">
        <v>1102</v>
      </c>
      <c r="W107" s="11">
        <v>180.72</v>
      </c>
      <c r="X107" s="11">
        <v>17.98</v>
      </c>
      <c r="Y107" s="11">
        <v>158.37</v>
      </c>
      <c r="Z107" s="11">
        <v>28.32</v>
      </c>
      <c r="AA107" s="11">
        <v>158.4</v>
      </c>
      <c r="AB107" s="11">
        <v>31.59</v>
      </c>
      <c r="AC107" s="11">
        <v>95.89</v>
      </c>
      <c r="AD107" s="11">
        <v>13.21</v>
      </c>
      <c r="AE107" s="11">
        <v>82.7</v>
      </c>
      <c r="AF107" s="11">
        <v>10.82</v>
      </c>
      <c r="AG107" s="3">
        <v>7297.78</v>
      </c>
      <c r="AH107" s="3">
        <v>6002.25</v>
      </c>
      <c r="AI107" s="3">
        <v>1295.53</v>
      </c>
      <c r="AK107" s="12"/>
      <c r="AL107" s="12"/>
      <c r="AM107" s="13"/>
    </row>
    <row r="108" spans="1:39" ht="14.55" customHeight="1">
      <c r="A108" s="7">
        <v>334201</v>
      </c>
      <c r="B108" s="8">
        <v>150</v>
      </c>
      <c r="C108" s="8">
        <v>3</v>
      </c>
      <c r="D108" s="9">
        <v>6.2</v>
      </c>
      <c r="E108" s="9">
        <v>0.4</v>
      </c>
      <c r="F108" s="9">
        <v>20.9</v>
      </c>
      <c r="G108" s="10">
        <v>91.8</v>
      </c>
      <c r="H108" s="10">
        <v>1273.5</v>
      </c>
      <c r="I108" s="9">
        <v>22.8</v>
      </c>
      <c r="J108" s="8">
        <v>7</v>
      </c>
      <c r="K108" s="9">
        <v>48.6</v>
      </c>
      <c r="L108" s="10">
        <v>63.7</v>
      </c>
      <c r="M108" s="10">
        <v>460.2</v>
      </c>
      <c r="N108" s="10">
        <v>65.099999999999994</v>
      </c>
      <c r="O108" s="8">
        <v>92</v>
      </c>
      <c r="P108" s="10">
        <v>23</v>
      </c>
      <c r="Q108" s="9">
        <v>4295.2</v>
      </c>
      <c r="R108" s="11">
        <v>661.6</v>
      </c>
      <c r="S108" s="11">
        <v>913.1</v>
      </c>
      <c r="T108" s="11">
        <v>1694.2</v>
      </c>
      <c r="U108" s="11">
        <v>180.85</v>
      </c>
      <c r="V108" s="11">
        <v>681.4</v>
      </c>
      <c r="W108" s="11">
        <v>119.27</v>
      </c>
      <c r="X108" s="11">
        <v>12.96</v>
      </c>
      <c r="Y108" s="11">
        <v>111.67</v>
      </c>
      <c r="Z108" s="11">
        <v>20.5</v>
      </c>
      <c r="AA108" s="11">
        <v>113.23</v>
      </c>
      <c r="AB108" s="11">
        <v>22.55</v>
      </c>
      <c r="AC108" s="11">
        <v>64.209999999999994</v>
      </c>
      <c r="AD108" s="11">
        <v>8.9</v>
      </c>
      <c r="AE108" s="11">
        <v>54.5</v>
      </c>
      <c r="AF108" s="11">
        <v>7.1</v>
      </c>
      <c r="AG108" s="3">
        <v>4666.04</v>
      </c>
      <c r="AH108" s="3">
        <v>3713.4500000000003</v>
      </c>
      <c r="AI108" s="3">
        <v>952.59</v>
      </c>
      <c r="AK108" s="12"/>
      <c r="AL108" s="12"/>
      <c r="AM108" s="13"/>
    </row>
    <row r="109" spans="1:39" ht="14.55" customHeight="1">
      <c r="A109" s="7">
        <v>334203</v>
      </c>
      <c r="B109" s="8">
        <v>340</v>
      </c>
      <c r="C109" s="8">
        <v>3</v>
      </c>
      <c r="D109" s="9">
        <v>5</v>
      </c>
      <c r="E109" s="9">
        <v>0.9</v>
      </c>
      <c r="F109" s="9">
        <v>34.1</v>
      </c>
      <c r="G109" s="10">
        <v>128.30000000000001</v>
      </c>
      <c r="H109" s="10">
        <v>2007</v>
      </c>
      <c r="I109" s="9">
        <v>68.599999999999994</v>
      </c>
      <c r="J109" s="8">
        <v>7</v>
      </c>
      <c r="K109" s="9">
        <v>15.3</v>
      </c>
      <c r="L109" s="10">
        <v>113.6</v>
      </c>
      <c r="M109" s="10">
        <v>528.1</v>
      </c>
      <c r="N109" s="10">
        <v>130.6</v>
      </c>
      <c r="O109" s="8">
        <v>142</v>
      </c>
      <c r="P109" s="10">
        <v>19.8</v>
      </c>
      <c r="Q109" s="9">
        <v>6795.1</v>
      </c>
      <c r="R109" s="11">
        <v>933.7</v>
      </c>
      <c r="S109" s="11">
        <v>1704.6</v>
      </c>
      <c r="T109" s="11">
        <v>3531.7</v>
      </c>
      <c r="U109" s="11">
        <v>389.28</v>
      </c>
      <c r="V109" s="11">
        <v>1428.3</v>
      </c>
      <c r="W109" s="11">
        <v>226.47</v>
      </c>
      <c r="X109" s="11">
        <v>26.5</v>
      </c>
      <c r="Y109" s="11">
        <v>192.75</v>
      </c>
      <c r="Z109" s="11">
        <v>34.4</v>
      </c>
      <c r="AA109" s="11">
        <v>186.04</v>
      </c>
      <c r="AB109" s="11">
        <v>35.049999999999997</v>
      </c>
      <c r="AC109" s="11">
        <v>97.14</v>
      </c>
      <c r="AD109" s="11">
        <v>13.21</v>
      </c>
      <c r="AE109" s="11">
        <v>80.05</v>
      </c>
      <c r="AF109" s="11">
        <v>10.130000000000001</v>
      </c>
      <c r="AG109" s="3">
        <v>8889.3199999999961</v>
      </c>
      <c r="AH109" s="3">
        <v>7499.5999999999995</v>
      </c>
      <c r="AI109" s="3">
        <v>1389.72</v>
      </c>
      <c r="AK109" s="12"/>
      <c r="AL109" s="12"/>
      <c r="AM109" s="13"/>
    </row>
    <row r="110" spans="1:39" ht="14.55" customHeight="1">
      <c r="A110" s="7">
        <v>334209</v>
      </c>
      <c r="B110" s="8">
        <v>586</v>
      </c>
      <c r="C110" s="8">
        <v>13</v>
      </c>
      <c r="D110" s="9">
        <v>12.9</v>
      </c>
      <c r="E110" s="9">
        <v>1.7</v>
      </c>
      <c r="F110" s="9">
        <v>28.4</v>
      </c>
      <c r="G110" s="10">
        <v>76</v>
      </c>
      <c r="H110" s="10">
        <v>2354.6999999999998</v>
      </c>
      <c r="I110" s="9">
        <v>91</v>
      </c>
      <c r="J110" s="8">
        <v>8</v>
      </c>
      <c r="K110" s="9">
        <v>53</v>
      </c>
      <c r="L110" s="10">
        <v>77.5</v>
      </c>
      <c r="M110" s="10">
        <v>2081.9</v>
      </c>
      <c r="N110" s="10">
        <v>133.80000000000001</v>
      </c>
      <c r="O110" s="8">
        <v>103</v>
      </c>
      <c r="P110" s="10">
        <v>28.5</v>
      </c>
      <c r="Q110" s="9">
        <v>5623.2</v>
      </c>
      <c r="R110" s="11">
        <v>919.1</v>
      </c>
      <c r="S110" s="11">
        <v>1110.2</v>
      </c>
      <c r="T110" s="11">
        <v>2187.9</v>
      </c>
      <c r="U110" s="11">
        <v>249.85</v>
      </c>
      <c r="V110" s="11">
        <v>1075.8</v>
      </c>
      <c r="W110" s="11">
        <v>178.56</v>
      </c>
      <c r="X110" s="11">
        <v>12.84</v>
      </c>
      <c r="Y110" s="11">
        <v>152.08000000000001</v>
      </c>
      <c r="Z110" s="11">
        <v>22.46</v>
      </c>
      <c r="AA110" s="11">
        <v>129.56</v>
      </c>
      <c r="AB110" s="11">
        <v>24.41</v>
      </c>
      <c r="AC110" s="11">
        <v>70.81</v>
      </c>
      <c r="AD110" s="11">
        <v>10.32</v>
      </c>
      <c r="AE110" s="11">
        <v>66.62</v>
      </c>
      <c r="AF110" s="11">
        <v>8.8000000000000007</v>
      </c>
      <c r="AG110" s="3">
        <v>6219.3100000000022</v>
      </c>
      <c r="AH110" s="3">
        <v>4967.2300000000005</v>
      </c>
      <c r="AI110" s="3">
        <v>1252.08</v>
      </c>
      <c r="AK110" s="12"/>
      <c r="AL110" s="12"/>
      <c r="AM110" s="13"/>
    </row>
    <row r="111" spans="1:39" ht="14.55" customHeight="1">
      <c r="A111" s="7">
        <v>334227</v>
      </c>
      <c r="B111" s="8">
        <v>105</v>
      </c>
      <c r="C111" s="8">
        <v>28</v>
      </c>
      <c r="D111" s="9">
        <v>10.199999999999999</v>
      </c>
      <c r="E111" s="9">
        <v>0.2</v>
      </c>
      <c r="F111" s="9">
        <v>13.6</v>
      </c>
      <c r="G111" s="10">
        <v>83.8</v>
      </c>
      <c r="H111" s="10">
        <v>20414.900000000001</v>
      </c>
      <c r="I111" s="9">
        <v>5.8</v>
      </c>
      <c r="J111" s="8">
        <v>11</v>
      </c>
      <c r="K111" s="9">
        <v>51.1</v>
      </c>
      <c r="L111" s="10">
        <v>218.2</v>
      </c>
      <c r="M111" s="10">
        <v>1925.5</v>
      </c>
      <c r="N111" s="10">
        <v>981.8</v>
      </c>
      <c r="O111" s="8">
        <v>10</v>
      </c>
      <c r="P111" s="10">
        <v>297.3</v>
      </c>
      <c r="Q111" s="9">
        <v>5286.4</v>
      </c>
      <c r="R111" s="11">
        <v>3141.7</v>
      </c>
      <c r="S111" s="11">
        <v>442.5</v>
      </c>
      <c r="T111" s="11">
        <v>1820.9</v>
      </c>
      <c r="U111" s="11">
        <v>338.19</v>
      </c>
      <c r="V111" s="11">
        <v>2114.4</v>
      </c>
      <c r="W111" s="11">
        <v>533.08000000000004</v>
      </c>
      <c r="X111" s="11">
        <v>30.97</v>
      </c>
      <c r="Y111" s="11">
        <v>562.64</v>
      </c>
      <c r="Z111" s="11">
        <v>87.8</v>
      </c>
      <c r="AA111" s="11">
        <v>513.20000000000005</v>
      </c>
      <c r="AB111" s="11">
        <v>98.68</v>
      </c>
      <c r="AC111" s="11">
        <v>269.42</v>
      </c>
      <c r="AD111" s="11">
        <v>36.049999999999997</v>
      </c>
      <c r="AE111" s="11">
        <v>198.76</v>
      </c>
      <c r="AF111" s="11">
        <v>20.420000000000002</v>
      </c>
      <c r="AG111" s="3">
        <v>10208.709999999999</v>
      </c>
      <c r="AH111" s="3">
        <v>5842.68</v>
      </c>
      <c r="AI111" s="3">
        <v>4366.03</v>
      </c>
      <c r="AK111" s="12"/>
      <c r="AL111" s="12"/>
      <c r="AM111" s="13"/>
    </row>
    <row r="112" spans="1:39" ht="14.55" customHeight="1">
      <c r="A112" s="7">
        <v>334228</v>
      </c>
      <c r="B112" s="8">
        <v>195</v>
      </c>
      <c r="C112" s="8">
        <v>130</v>
      </c>
      <c r="D112" s="9">
        <v>9.5</v>
      </c>
      <c r="E112" s="9">
        <v>0.1</v>
      </c>
      <c r="F112" s="9">
        <v>30.6</v>
      </c>
      <c r="G112" s="10">
        <v>219.3</v>
      </c>
      <c r="H112" s="10">
        <v>4561.1000000000004</v>
      </c>
      <c r="I112" s="9">
        <v>5.8</v>
      </c>
      <c r="J112" s="8">
        <v>26</v>
      </c>
      <c r="K112" s="9">
        <v>46.1</v>
      </c>
      <c r="L112" s="10">
        <v>120.8</v>
      </c>
      <c r="M112" s="10">
        <v>1763.8</v>
      </c>
      <c r="N112" s="10">
        <v>196.3</v>
      </c>
      <c r="O112" s="8" t="s">
        <v>33</v>
      </c>
      <c r="P112" s="10">
        <v>48</v>
      </c>
      <c r="Q112" s="9">
        <v>12493.6</v>
      </c>
      <c r="R112" s="11">
        <v>1470.9</v>
      </c>
      <c r="S112" s="11">
        <v>3150</v>
      </c>
      <c r="T112" s="11">
        <v>5978.3</v>
      </c>
      <c r="U112" s="11">
        <v>580.35</v>
      </c>
      <c r="V112" s="11">
        <v>2178.6999999999998</v>
      </c>
      <c r="W112" s="11">
        <v>314.29000000000002</v>
      </c>
      <c r="X112" s="11">
        <v>27.03</v>
      </c>
      <c r="Y112" s="11">
        <v>247.49</v>
      </c>
      <c r="Z112" s="11">
        <v>37.22</v>
      </c>
      <c r="AA112" s="11">
        <v>212.25</v>
      </c>
      <c r="AB112" s="11">
        <v>39.35</v>
      </c>
      <c r="AC112" s="11">
        <v>112.76</v>
      </c>
      <c r="AD112" s="11">
        <v>16.239999999999998</v>
      </c>
      <c r="AE112" s="11">
        <v>98.06</v>
      </c>
      <c r="AF112" s="11">
        <v>11.44</v>
      </c>
      <c r="AG112" s="3">
        <v>14474.380000000001</v>
      </c>
      <c r="AH112" s="3">
        <v>12476.16</v>
      </c>
      <c r="AI112" s="3">
        <v>1998.2200000000003</v>
      </c>
      <c r="AK112" s="12"/>
      <c r="AL112" s="12"/>
      <c r="AM112" s="13"/>
    </row>
    <row r="113" spans="1:39" ht="14.55" customHeight="1">
      <c r="A113" s="7">
        <v>334229</v>
      </c>
      <c r="B113" s="8">
        <v>37</v>
      </c>
      <c r="C113" s="8">
        <v>362</v>
      </c>
      <c r="D113" s="9">
        <v>3.1</v>
      </c>
      <c r="E113" s="9">
        <v>0.2</v>
      </c>
      <c r="F113" s="9">
        <v>21.2</v>
      </c>
      <c r="G113" s="10">
        <v>54.5</v>
      </c>
      <c r="H113" s="10">
        <v>16723.599999999999</v>
      </c>
      <c r="I113" s="9">
        <v>1.4</v>
      </c>
      <c r="J113" s="8">
        <v>9</v>
      </c>
      <c r="K113" s="9">
        <v>30.9</v>
      </c>
      <c r="L113" s="10">
        <v>112.8</v>
      </c>
      <c r="M113" s="10">
        <v>1190.3</v>
      </c>
      <c r="N113" s="10">
        <v>504</v>
      </c>
      <c r="O113" s="8" t="s">
        <v>33</v>
      </c>
      <c r="P113" s="10">
        <v>21.4</v>
      </c>
      <c r="Q113" s="9">
        <v>3316.7</v>
      </c>
      <c r="R113" s="11">
        <v>1912.9</v>
      </c>
      <c r="S113" s="11">
        <v>5461</v>
      </c>
      <c r="T113" s="11">
        <v>10749.4</v>
      </c>
      <c r="U113" s="11">
        <v>958.19</v>
      </c>
      <c r="V113" s="11">
        <v>2994</v>
      </c>
      <c r="W113" s="11">
        <v>316.23</v>
      </c>
      <c r="X113" s="11">
        <v>22.36</v>
      </c>
      <c r="Y113" s="11">
        <v>218.95</v>
      </c>
      <c r="Z113" s="11">
        <v>33.229999999999997</v>
      </c>
      <c r="AA113" s="11">
        <v>197.88</v>
      </c>
      <c r="AB113" s="11">
        <v>40.409999999999997</v>
      </c>
      <c r="AC113" s="11">
        <v>124.5</v>
      </c>
      <c r="AD113" s="11">
        <v>18.86</v>
      </c>
      <c r="AE113" s="11">
        <v>117.53</v>
      </c>
      <c r="AF113" s="11">
        <v>13.63</v>
      </c>
      <c r="AG113" s="3">
        <v>23179.07</v>
      </c>
      <c r="AH113" s="3">
        <v>20720.13</v>
      </c>
      <c r="AI113" s="3">
        <v>2458.94</v>
      </c>
      <c r="AK113" s="12"/>
      <c r="AL113" s="12"/>
      <c r="AM113" s="13"/>
    </row>
    <row r="114" spans="1:39" ht="14.55" customHeight="1">
      <c r="A114" s="7">
        <v>334230</v>
      </c>
      <c r="B114" s="8">
        <v>3008</v>
      </c>
      <c r="C114" s="8">
        <v>10</v>
      </c>
      <c r="D114" s="9">
        <v>15.5</v>
      </c>
      <c r="E114" s="9">
        <v>0.3</v>
      </c>
      <c r="F114" s="9">
        <v>21.8</v>
      </c>
      <c r="G114" s="10">
        <v>232.2</v>
      </c>
      <c r="H114" s="10">
        <v>1946.9</v>
      </c>
      <c r="I114" s="9">
        <v>56.9</v>
      </c>
      <c r="J114" s="8">
        <v>7</v>
      </c>
      <c r="K114" s="9">
        <v>34.799999999999997</v>
      </c>
      <c r="L114" s="10">
        <v>126.6</v>
      </c>
      <c r="M114" s="10">
        <v>253.7</v>
      </c>
      <c r="N114" s="10">
        <v>102.8</v>
      </c>
      <c r="O114" s="8">
        <v>58</v>
      </c>
      <c r="P114" s="10">
        <v>6.7</v>
      </c>
      <c r="Q114" s="9">
        <v>11322.8</v>
      </c>
      <c r="R114" s="11">
        <v>533.29999999999995</v>
      </c>
      <c r="S114" s="11">
        <v>1049.2</v>
      </c>
      <c r="T114" s="11">
        <v>1921.7</v>
      </c>
      <c r="U114" s="11">
        <v>183.86</v>
      </c>
      <c r="V114" s="11">
        <v>674</v>
      </c>
      <c r="W114" s="11">
        <v>99.67</v>
      </c>
      <c r="X114" s="11">
        <v>7.42</v>
      </c>
      <c r="Y114" s="11">
        <v>84.81</v>
      </c>
      <c r="Z114" s="11">
        <v>14</v>
      </c>
      <c r="AA114" s="11">
        <v>83.41</v>
      </c>
      <c r="AB114" s="11">
        <v>15.85</v>
      </c>
      <c r="AC114" s="11">
        <v>44.69</v>
      </c>
      <c r="AD114" s="11">
        <v>6.54</v>
      </c>
      <c r="AE114" s="11">
        <v>41.63</v>
      </c>
      <c r="AF114" s="11">
        <v>5.44</v>
      </c>
      <c r="AG114" s="3">
        <v>4765.5199999999995</v>
      </c>
      <c r="AH114" s="3">
        <v>4020.6600000000003</v>
      </c>
      <c r="AI114" s="3">
        <v>744.8599999999999</v>
      </c>
      <c r="AK114" s="12"/>
      <c r="AL114" s="12"/>
      <c r="AM114" s="13"/>
    </row>
    <row r="115" spans="1:39" ht="14.55" customHeight="1">
      <c r="A115" s="7">
        <v>334231</v>
      </c>
      <c r="B115" s="8">
        <v>235</v>
      </c>
      <c r="C115" s="8">
        <v>5</v>
      </c>
      <c r="D115" s="9">
        <v>0.5</v>
      </c>
      <c r="E115" s="9">
        <v>0.3</v>
      </c>
      <c r="F115" s="9">
        <v>26.5</v>
      </c>
      <c r="G115" s="10">
        <v>15.9</v>
      </c>
      <c r="H115" s="10">
        <v>113</v>
      </c>
      <c r="I115" s="9">
        <v>8.8000000000000007</v>
      </c>
      <c r="J115" s="8">
        <v>4</v>
      </c>
      <c r="K115" s="9">
        <v>64.099999999999994</v>
      </c>
      <c r="L115" s="10">
        <v>7.1</v>
      </c>
      <c r="M115" s="10">
        <v>23.9</v>
      </c>
      <c r="N115" s="10">
        <v>4</v>
      </c>
      <c r="O115" s="8">
        <v>40</v>
      </c>
      <c r="P115" s="10">
        <v>1.4</v>
      </c>
      <c r="Q115" s="9">
        <v>620.29999999999995</v>
      </c>
      <c r="R115" s="11">
        <v>46.2</v>
      </c>
      <c r="S115" s="11">
        <v>35.299999999999997</v>
      </c>
      <c r="T115" s="11">
        <v>91</v>
      </c>
      <c r="U115" s="11">
        <v>11.23</v>
      </c>
      <c r="V115" s="11">
        <v>44.2</v>
      </c>
      <c r="W115" s="11">
        <v>8.76</v>
      </c>
      <c r="X115" s="11">
        <v>1.1499999999999999</v>
      </c>
      <c r="Y115" s="11">
        <v>8.61</v>
      </c>
      <c r="Z115" s="11">
        <v>1.46</v>
      </c>
      <c r="AA115" s="11">
        <v>8.4700000000000006</v>
      </c>
      <c r="AB115" s="11">
        <v>1.69</v>
      </c>
      <c r="AC115" s="11">
        <v>4.84</v>
      </c>
      <c r="AD115" s="11">
        <v>0.7</v>
      </c>
      <c r="AE115" s="11">
        <v>4.71</v>
      </c>
      <c r="AF115" s="11">
        <v>0.64</v>
      </c>
      <c r="AG115" s="3">
        <v>268.95999999999992</v>
      </c>
      <c r="AH115" s="3">
        <v>200.25</v>
      </c>
      <c r="AI115" s="3">
        <v>68.710000000000008</v>
      </c>
      <c r="AK115" s="12"/>
      <c r="AL115" s="12"/>
      <c r="AM115" s="13"/>
    </row>
    <row r="116" spans="1:39" ht="14.55" customHeight="1">
      <c r="A116" s="7">
        <v>334232</v>
      </c>
      <c r="B116" s="8">
        <v>1869</v>
      </c>
      <c r="C116" s="8">
        <v>5</v>
      </c>
      <c r="D116" s="9">
        <v>4.4000000000000004</v>
      </c>
      <c r="E116" s="9">
        <v>2.5</v>
      </c>
      <c r="F116" s="9">
        <v>26</v>
      </c>
      <c r="G116" s="10">
        <v>14.2</v>
      </c>
      <c r="H116" s="10">
        <v>103.4</v>
      </c>
      <c r="I116" s="9">
        <v>114.2</v>
      </c>
      <c r="J116" s="8">
        <v>5</v>
      </c>
      <c r="K116" s="9">
        <v>200.2</v>
      </c>
      <c r="L116" s="10">
        <v>6.2</v>
      </c>
      <c r="M116" s="10">
        <v>17.899999999999999</v>
      </c>
      <c r="N116" s="10">
        <v>3.9</v>
      </c>
      <c r="O116" s="8">
        <v>23</v>
      </c>
      <c r="P116" s="10">
        <v>3.9</v>
      </c>
      <c r="Q116" s="9">
        <v>518.79999999999995</v>
      </c>
      <c r="R116" s="11">
        <v>51.4</v>
      </c>
      <c r="S116" s="11">
        <v>86.8</v>
      </c>
      <c r="T116" s="11">
        <v>173.2</v>
      </c>
      <c r="U116" s="11">
        <v>18.93</v>
      </c>
      <c r="V116" s="11">
        <v>70.400000000000006</v>
      </c>
      <c r="W116" s="11">
        <v>12.25</v>
      </c>
      <c r="X116" s="11">
        <v>2.5</v>
      </c>
      <c r="Y116" s="11">
        <v>10.47</v>
      </c>
      <c r="Z116" s="11">
        <v>1.69</v>
      </c>
      <c r="AA116" s="11">
        <v>9.6199999999999992</v>
      </c>
      <c r="AB116" s="11">
        <v>1.87</v>
      </c>
      <c r="AC116" s="11">
        <v>5.2</v>
      </c>
      <c r="AD116" s="11">
        <v>0.74</v>
      </c>
      <c r="AE116" s="11">
        <v>4.88</v>
      </c>
      <c r="AF116" s="11">
        <v>0.74</v>
      </c>
      <c r="AG116" s="3">
        <v>450.69000000000005</v>
      </c>
      <c r="AH116" s="3">
        <v>374.55000000000007</v>
      </c>
      <c r="AI116" s="3">
        <v>76.139999999999986</v>
      </c>
      <c r="AK116" s="12"/>
      <c r="AL116" s="12"/>
      <c r="AM116" s="13"/>
    </row>
    <row r="118" spans="1:39" ht="14.55" customHeight="1">
      <c r="A118" s="1" t="s">
        <v>37</v>
      </c>
      <c r="B118" s="15">
        <f t="shared" ref="B118:AI118" si="0">MAX(B2:B116)</f>
        <v>6278</v>
      </c>
      <c r="C118" s="15">
        <f t="shared" si="0"/>
        <v>394</v>
      </c>
      <c r="D118" s="15">
        <f t="shared" si="0"/>
        <v>35.200000000000003</v>
      </c>
      <c r="E118" s="15">
        <f t="shared" si="0"/>
        <v>9.9</v>
      </c>
      <c r="F118" s="15">
        <f t="shared" si="0"/>
        <v>103.4</v>
      </c>
      <c r="G118" s="15">
        <f t="shared" si="0"/>
        <v>824.7</v>
      </c>
      <c r="H118" s="15">
        <f t="shared" si="0"/>
        <v>20414.900000000001</v>
      </c>
      <c r="I118" s="15">
        <f t="shared" si="0"/>
        <v>412.4</v>
      </c>
      <c r="J118" s="15">
        <f t="shared" si="0"/>
        <v>247</v>
      </c>
      <c r="K118" s="15">
        <f t="shared" si="0"/>
        <v>923.2</v>
      </c>
      <c r="L118" s="15">
        <f t="shared" si="0"/>
        <v>1692</v>
      </c>
      <c r="M118" s="15">
        <f t="shared" si="0"/>
        <v>10000</v>
      </c>
      <c r="N118" s="15">
        <f t="shared" si="0"/>
        <v>2623.4</v>
      </c>
      <c r="O118" s="15">
        <f t="shared" si="0"/>
        <v>582</v>
      </c>
      <c r="P118" s="15">
        <f t="shared" si="0"/>
        <v>297.3</v>
      </c>
      <c r="Q118" s="15">
        <f t="shared" si="0"/>
        <v>35329.599999999999</v>
      </c>
      <c r="R118" s="15">
        <f t="shared" si="0"/>
        <v>4679.1000000000004</v>
      </c>
      <c r="S118" s="15">
        <f t="shared" si="0"/>
        <v>5461</v>
      </c>
      <c r="T118" s="15">
        <f t="shared" si="0"/>
        <v>10749.4</v>
      </c>
      <c r="U118" s="15">
        <f t="shared" si="0"/>
        <v>958.19</v>
      </c>
      <c r="V118" s="15">
        <f t="shared" si="0"/>
        <v>3372.8</v>
      </c>
      <c r="W118" s="15">
        <f t="shared" si="0"/>
        <v>838.25</v>
      </c>
      <c r="X118" s="15">
        <f t="shared" si="0"/>
        <v>61.29</v>
      </c>
      <c r="Y118" s="15">
        <f t="shared" si="0"/>
        <v>767.4</v>
      </c>
      <c r="Z118" s="15">
        <f t="shared" si="0"/>
        <v>119.78</v>
      </c>
      <c r="AA118" s="15">
        <f t="shared" si="0"/>
        <v>703.93</v>
      </c>
      <c r="AB118" s="15">
        <f t="shared" si="0"/>
        <v>149.05000000000001</v>
      </c>
      <c r="AC118" s="15">
        <f t="shared" si="0"/>
        <v>428.16</v>
      </c>
      <c r="AD118" s="15">
        <f t="shared" si="0"/>
        <v>60.31</v>
      </c>
      <c r="AE118" s="15">
        <f t="shared" si="0"/>
        <v>390.83</v>
      </c>
      <c r="AF118" s="15">
        <f t="shared" si="0"/>
        <v>49.79</v>
      </c>
      <c r="AG118" s="15">
        <f t="shared" si="0"/>
        <v>23179.07</v>
      </c>
      <c r="AH118" s="15">
        <f t="shared" si="0"/>
        <v>20720.13</v>
      </c>
      <c r="AI118" s="15">
        <f t="shared" si="0"/>
        <v>6514.0400000000009</v>
      </c>
    </row>
    <row r="119" spans="1:39" ht="14.55" customHeight="1">
      <c r="A119" s="1" t="s">
        <v>38</v>
      </c>
      <c r="B119" s="15">
        <f t="shared" ref="B119:AI119" si="1">MIN(B2:B116)</f>
        <v>30</v>
      </c>
      <c r="C119" s="15">
        <f t="shared" si="1"/>
        <v>2</v>
      </c>
      <c r="D119" s="15">
        <f t="shared" si="1"/>
        <v>0.2</v>
      </c>
      <c r="E119" s="15">
        <f t="shared" si="1"/>
        <v>0.1</v>
      </c>
      <c r="F119" s="15">
        <f t="shared" si="1"/>
        <v>0.6</v>
      </c>
      <c r="G119" s="15">
        <f t="shared" si="1"/>
        <v>0.05</v>
      </c>
      <c r="H119" s="15">
        <f t="shared" si="1"/>
        <v>3.3</v>
      </c>
      <c r="I119" s="15">
        <f t="shared" si="1"/>
        <v>0.5</v>
      </c>
      <c r="J119" s="15">
        <f t="shared" si="1"/>
        <v>1</v>
      </c>
      <c r="K119" s="15">
        <f t="shared" si="1"/>
        <v>14.3</v>
      </c>
      <c r="L119" s="15">
        <f t="shared" si="1"/>
        <v>0.5</v>
      </c>
      <c r="M119" s="15">
        <f t="shared" si="1"/>
        <v>1.4</v>
      </c>
      <c r="N119" s="15">
        <f t="shared" si="1"/>
        <v>0.6</v>
      </c>
      <c r="O119" s="15">
        <f t="shared" si="1"/>
        <v>9</v>
      </c>
      <c r="P119" s="15">
        <f t="shared" si="1"/>
        <v>0.25</v>
      </c>
      <c r="Q119" s="15">
        <f t="shared" si="1"/>
        <v>4.7</v>
      </c>
      <c r="R119" s="15">
        <f t="shared" si="1"/>
        <v>7.8</v>
      </c>
      <c r="S119" s="15">
        <f t="shared" si="1"/>
        <v>2.9</v>
      </c>
      <c r="T119" s="15">
        <f t="shared" si="1"/>
        <v>6.1</v>
      </c>
      <c r="U119" s="15">
        <f t="shared" si="1"/>
        <v>0.86</v>
      </c>
      <c r="V119" s="15">
        <f t="shared" si="1"/>
        <v>3.3</v>
      </c>
      <c r="W119" s="15">
        <f t="shared" si="1"/>
        <v>0.89</v>
      </c>
      <c r="X119" s="15">
        <f t="shared" si="1"/>
        <v>0.11</v>
      </c>
      <c r="Y119" s="15">
        <f t="shared" si="1"/>
        <v>1.02</v>
      </c>
      <c r="Z119" s="15">
        <f t="shared" si="1"/>
        <v>0.18</v>
      </c>
      <c r="AA119" s="15">
        <f t="shared" si="1"/>
        <v>1.03</v>
      </c>
      <c r="AB119" s="15">
        <f t="shared" si="1"/>
        <v>0.21</v>
      </c>
      <c r="AC119" s="15">
        <f t="shared" si="1"/>
        <v>0.71</v>
      </c>
      <c r="AD119" s="15">
        <f t="shared" si="1"/>
        <v>0.1</v>
      </c>
      <c r="AE119" s="15">
        <f t="shared" si="1"/>
        <v>0.62</v>
      </c>
      <c r="AF119" s="15">
        <f t="shared" si="1"/>
        <v>0.05</v>
      </c>
      <c r="AG119" s="15">
        <f t="shared" si="1"/>
        <v>30.91</v>
      </c>
      <c r="AH119" s="15">
        <f t="shared" si="1"/>
        <v>15.47</v>
      </c>
      <c r="AI119" s="15">
        <f t="shared" si="1"/>
        <v>10.7</v>
      </c>
    </row>
  </sheetData>
  <pageMargins left="0.75" right="0.75" top="1" bottom="1" header="0.5" footer="0.5"/>
  <pageSetup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119"/>
  <sheetViews>
    <sheetView topLeftCell="Y2" workbookViewId="0">
      <pane ySplit="504"/>
      <selection activeCell="AR2" sqref="AR1:AS1048576"/>
      <selection pane="bottomLeft" activeCell="AO2" sqref="AO2:AP116"/>
    </sheetView>
  </sheetViews>
  <sheetFormatPr defaultRowHeight="14.55" customHeight="1"/>
  <cols>
    <col min="1" max="8" width="8.88671875" style="16"/>
    <col min="9" max="9" width="8.88671875" style="17"/>
    <col min="10" max="24" width="8.88671875" style="16"/>
    <col min="25" max="39" width="8.88671875" style="18"/>
    <col min="40" max="40" width="11.88671875" style="18" customWidth="1"/>
    <col min="41" max="42" width="8.88671875" style="18"/>
    <col min="43" max="16384" width="8.88671875" style="16"/>
  </cols>
  <sheetData>
    <row r="1" spans="1:46" ht="14.55" customHeight="1">
      <c r="A1" s="19" t="s">
        <v>39</v>
      </c>
      <c r="B1" s="4" t="s">
        <v>40</v>
      </c>
      <c r="C1" s="4" t="s">
        <v>1</v>
      </c>
      <c r="D1" s="4" t="s">
        <v>3</v>
      </c>
      <c r="E1" s="4" t="s">
        <v>41</v>
      </c>
      <c r="F1" s="4" t="s">
        <v>4</v>
      </c>
      <c r="G1" s="4" t="s">
        <v>42</v>
      </c>
      <c r="H1" s="4" t="s">
        <v>5</v>
      </c>
      <c r="I1" s="20" t="s">
        <v>6</v>
      </c>
      <c r="J1" s="4" t="s">
        <v>43</v>
      </c>
      <c r="K1" s="4" t="s">
        <v>7</v>
      </c>
      <c r="L1" s="4" t="s">
        <v>44</v>
      </c>
      <c r="M1" s="4" t="s">
        <v>45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46</v>
      </c>
      <c r="T1" s="4" t="s">
        <v>13</v>
      </c>
      <c r="U1" s="4" t="s">
        <v>14</v>
      </c>
      <c r="V1" s="4" t="s">
        <v>15</v>
      </c>
      <c r="W1" s="4" t="s">
        <v>47</v>
      </c>
      <c r="X1" s="4" t="s">
        <v>16</v>
      </c>
      <c r="Y1" s="6" t="s">
        <v>17</v>
      </c>
      <c r="Z1" s="6" t="s">
        <v>18</v>
      </c>
      <c r="AA1" s="6" t="s">
        <v>19</v>
      </c>
      <c r="AB1" s="6" t="s">
        <v>20</v>
      </c>
      <c r="AC1" s="6" t="s">
        <v>21</v>
      </c>
      <c r="AD1" s="6" t="s">
        <v>22</v>
      </c>
      <c r="AE1" s="6" t="s">
        <v>23</v>
      </c>
      <c r="AF1" s="6" t="s">
        <v>24</v>
      </c>
      <c r="AG1" s="6" t="s">
        <v>25</v>
      </c>
      <c r="AH1" s="6" t="s">
        <v>26</v>
      </c>
      <c r="AI1" s="6" t="s">
        <v>27</v>
      </c>
      <c r="AJ1" s="6" t="s">
        <v>28</v>
      </c>
      <c r="AK1" s="6" t="s">
        <v>29</v>
      </c>
      <c r="AL1" s="6" t="s">
        <v>30</v>
      </c>
      <c r="AM1" s="6" t="s">
        <v>31</v>
      </c>
      <c r="AN1" s="3" t="s">
        <v>77</v>
      </c>
      <c r="AO1" s="3" t="s">
        <v>32</v>
      </c>
      <c r="AP1" s="3" t="s">
        <v>78</v>
      </c>
      <c r="AQ1" s="1"/>
      <c r="AR1" s="1"/>
      <c r="AS1" s="1"/>
      <c r="AT1" s="1"/>
    </row>
    <row r="2" spans="1:46" ht="14.55" customHeight="1">
      <c r="A2" s="1">
        <v>25701</v>
      </c>
      <c r="B2" s="1" t="s">
        <v>36</v>
      </c>
      <c r="C2" s="1">
        <v>187</v>
      </c>
      <c r="D2" s="1">
        <v>4.8</v>
      </c>
      <c r="E2" s="1">
        <v>40</v>
      </c>
      <c r="F2" s="1">
        <v>3.39</v>
      </c>
      <c r="G2" s="1">
        <v>6</v>
      </c>
      <c r="H2" s="1">
        <v>62.6</v>
      </c>
      <c r="I2" s="12">
        <v>144.5</v>
      </c>
      <c r="J2" s="1">
        <v>4</v>
      </c>
      <c r="K2" s="1">
        <v>2160</v>
      </c>
      <c r="L2" s="1">
        <v>57</v>
      </c>
      <c r="M2" s="1">
        <v>59</v>
      </c>
      <c r="N2" s="1">
        <v>40.200000000000003</v>
      </c>
      <c r="O2" s="1">
        <v>51</v>
      </c>
      <c r="P2" s="1">
        <v>108</v>
      </c>
      <c r="Q2" s="1">
        <v>141</v>
      </c>
      <c r="R2" s="1">
        <v>100.5</v>
      </c>
      <c r="S2" s="1" t="s">
        <v>48</v>
      </c>
      <c r="T2" s="19">
        <v>84.3</v>
      </c>
      <c r="U2" s="19" t="s">
        <v>49</v>
      </c>
      <c r="V2" s="19">
        <v>12</v>
      </c>
      <c r="W2" s="19">
        <v>231</v>
      </c>
      <c r="X2" s="19">
        <v>6870</v>
      </c>
      <c r="Y2" s="11">
        <v>197</v>
      </c>
      <c r="Z2" s="3">
        <v>225</v>
      </c>
      <c r="AA2" s="3">
        <v>433</v>
      </c>
      <c r="AB2" s="3">
        <v>46.8</v>
      </c>
      <c r="AC2" s="3">
        <v>145</v>
      </c>
      <c r="AD2" s="3">
        <v>26.1</v>
      </c>
      <c r="AE2" s="3">
        <v>1.69</v>
      </c>
      <c r="AF2" s="3">
        <v>27.3</v>
      </c>
      <c r="AG2" s="3">
        <v>4.4000000000000004</v>
      </c>
      <c r="AH2" s="3">
        <v>30.1</v>
      </c>
      <c r="AI2" s="3">
        <v>7.09</v>
      </c>
      <c r="AJ2" s="3">
        <v>23.5</v>
      </c>
      <c r="AK2" s="11">
        <v>3.9</v>
      </c>
      <c r="AL2" s="11">
        <v>25.7</v>
      </c>
      <c r="AM2" s="3">
        <v>3.83</v>
      </c>
      <c r="AN2" s="3">
        <v>1200.4099999999999</v>
      </c>
      <c r="AO2" s="3">
        <v>904.89</v>
      </c>
      <c r="AP2" s="3">
        <v>295.52</v>
      </c>
      <c r="AQ2" s="1"/>
      <c r="AR2" s="12"/>
      <c r="AS2" s="12"/>
      <c r="AT2" s="13"/>
    </row>
    <row r="3" spans="1:46" ht="14.55" customHeight="1">
      <c r="A3" s="1">
        <v>25751</v>
      </c>
      <c r="B3" s="1" t="s">
        <v>36</v>
      </c>
      <c r="C3" s="1">
        <v>69</v>
      </c>
      <c r="D3" s="1">
        <v>2.4</v>
      </c>
      <c r="E3" s="1">
        <v>20</v>
      </c>
      <c r="F3" s="1">
        <v>0.4</v>
      </c>
      <c r="G3" s="1" t="s">
        <v>49</v>
      </c>
      <c r="H3" s="1">
        <v>35.6</v>
      </c>
      <c r="I3" s="12">
        <v>63</v>
      </c>
      <c r="J3" s="1">
        <v>29</v>
      </c>
      <c r="K3" s="1">
        <v>541</v>
      </c>
      <c r="L3" s="1">
        <v>24</v>
      </c>
      <c r="M3" s="1" t="s">
        <v>49</v>
      </c>
      <c r="N3" s="1">
        <v>19.100000000000001</v>
      </c>
      <c r="O3" s="1">
        <v>36</v>
      </c>
      <c r="P3" s="1">
        <v>45</v>
      </c>
      <c r="Q3" s="1">
        <v>40.299999999999997</v>
      </c>
      <c r="R3" s="1">
        <v>121</v>
      </c>
      <c r="S3" s="1" t="s">
        <v>48</v>
      </c>
      <c r="T3" s="19">
        <v>26.5</v>
      </c>
      <c r="U3" s="19" t="s">
        <v>49</v>
      </c>
      <c r="V3" s="19">
        <v>6</v>
      </c>
      <c r="W3" s="19">
        <v>15</v>
      </c>
      <c r="X3" s="19">
        <v>2500</v>
      </c>
      <c r="Y3" s="11">
        <v>214</v>
      </c>
      <c r="Z3" s="3">
        <v>210</v>
      </c>
      <c r="AA3" s="3">
        <v>393</v>
      </c>
      <c r="AB3" s="3">
        <v>41.7</v>
      </c>
      <c r="AC3" s="3">
        <v>133.5</v>
      </c>
      <c r="AD3" s="3">
        <v>26.7</v>
      </c>
      <c r="AE3" s="3">
        <v>1.41</v>
      </c>
      <c r="AF3" s="3">
        <v>30.3</v>
      </c>
      <c r="AG3" s="3">
        <v>5.33</v>
      </c>
      <c r="AH3" s="3">
        <v>36.5</v>
      </c>
      <c r="AI3" s="3">
        <v>8.36</v>
      </c>
      <c r="AJ3" s="3">
        <v>26.5</v>
      </c>
      <c r="AK3" s="11">
        <v>4.12</v>
      </c>
      <c r="AL3" s="11">
        <v>25.3</v>
      </c>
      <c r="AM3" s="3">
        <v>3.42</v>
      </c>
      <c r="AN3" s="18">
        <v>1160.1399999999999</v>
      </c>
      <c r="AO3" s="18">
        <v>836.61</v>
      </c>
      <c r="AP3" s="18">
        <v>323.52999999999997</v>
      </c>
      <c r="AR3" s="12"/>
      <c r="AS3" s="12"/>
      <c r="AT3" s="13"/>
    </row>
    <row r="4" spans="1:46" ht="14.55" customHeight="1">
      <c r="A4" s="1">
        <v>25752</v>
      </c>
      <c r="B4" s="1" t="s">
        <v>36</v>
      </c>
      <c r="C4" s="1">
        <v>112.5</v>
      </c>
      <c r="D4" s="1">
        <v>1.8</v>
      </c>
      <c r="E4" s="1">
        <v>10</v>
      </c>
      <c r="F4" s="1">
        <v>0.38</v>
      </c>
      <c r="G4" s="1" t="s">
        <v>49</v>
      </c>
      <c r="H4" s="1">
        <v>41.5</v>
      </c>
      <c r="I4" s="12">
        <v>49.4</v>
      </c>
      <c r="J4" s="1">
        <v>5</v>
      </c>
      <c r="K4" s="1">
        <v>477</v>
      </c>
      <c r="L4" s="1" t="s">
        <v>49</v>
      </c>
      <c r="M4" s="1" t="s">
        <v>49</v>
      </c>
      <c r="N4" s="1">
        <v>26.4</v>
      </c>
      <c r="O4" s="1">
        <v>33</v>
      </c>
      <c r="P4" s="1">
        <v>47.9</v>
      </c>
      <c r="Q4" s="1">
        <v>34.700000000000003</v>
      </c>
      <c r="R4" s="1">
        <v>120</v>
      </c>
      <c r="S4" s="1" t="s">
        <v>48</v>
      </c>
      <c r="T4" s="19">
        <v>19</v>
      </c>
      <c r="U4" s="19" t="s">
        <v>49</v>
      </c>
      <c r="V4" s="19">
        <v>4</v>
      </c>
      <c r="W4" s="19">
        <v>21</v>
      </c>
      <c r="X4" s="19">
        <v>1480</v>
      </c>
      <c r="Y4" s="11">
        <v>200</v>
      </c>
      <c r="Z4" s="3">
        <v>218</v>
      </c>
      <c r="AA4" s="3">
        <v>413</v>
      </c>
      <c r="AB4" s="3">
        <v>46.9</v>
      </c>
      <c r="AC4" s="3">
        <v>157</v>
      </c>
      <c r="AD4" s="3">
        <v>31.1</v>
      </c>
      <c r="AE4" s="3">
        <v>2.85</v>
      </c>
      <c r="AF4" s="3">
        <v>33.700000000000003</v>
      </c>
      <c r="AG4" s="3">
        <v>5.44</v>
      </c>
      <c r="AH4" s="3">
        <v>35</v>
      </c>
      <c r="AI4" s="3">
        <v>7.5</v>
      </c>
      <c r="AJ4" s="3">
        <v>22.3</v>
      </c>
      <c r="AK4" s="11">
        <v>3.4</v>
      </c>
      <c r="AL4" s="11">
        <v>20.3</v>
      </c>
      <c r="AM4" s="3">
        <v>2.86</v>
      </c>
      <c r="AN4" s="18">
        <v>1199.3499999999999</v>
      </c>
      <c r="AO4" s="18">
        <v>902.55000000000007</v>
      </c>
      <c r="AP4" s="18">
        <v>296.8</v>
      </c>
      <c r="AR4" s="12"/>
      <c r="AS4" s="12"/>
      <c r="AT4" s="13"/>
    </row>
    <row r="5" spans="1:46" ht="14.55" customHeight="1">
      <c r="A5" s="1">
        <v>25753</v>
      </c>
      <c r="B5" s="1" t="s">
        <v>36</v>
      </c>
      <c r="C5" s="1">
        <v>375</v>
      </c>
      <c r="D5" s="1">
        <v>1.5</v>
      </c>
      <c r="E5" s="1" t="s">
        <v>50</v>
      </c>
      <c r="F5" s="1">
        <v>1.27</v>
      </c>
      <c r="G5" s="1" t="s">
        <v>49</v>
      </c>
      <c r="H5" s="1">
        <v>42.5</v>
      </c>
      <c r="I5" s="12">
        <v>41.7</v>
      </c>
      <c r="J5" s="1">
        <v>10</v>
      </c>
      <c r="K5" s="1">
        <v>289</v>
      </c>
      <c r="L5" s="1" t="s">
        <v>49</v>
      </c>
      <c r="M5" s="1" t="s">
        <v>49</v>
      </c>
      <c r="N5" s="1">
        <v>52.6</v>
      </c>
      <c r="O5" s="1">
        <v>7</v>
      </c>
      <c r="P5" s="1">
        <v>73.5</v>
      </c>
      <c r="Q5" s="1">
        <v>24.5</v>
      </c>
      <c r="R5" s="1">
        <v>178.5</v>
      </c>
      <c r="S5" s="1" t="s">
        <v>48</v>
      </c>
      <c r="T5" s="19">
        <v>13.55</v>
      </c>
      <c r="U5" s="19">
        <v>5</v>
      </c>
      <c r="V5" s="19">
        <v>5</v>
      </c>
      <c r="W5" s="19">
        <v>28</v>
      </c>
      <c r="X5" s="19">
        <v>1735</v>
      </c>
      <c r="Y5" s="11">
        <v>333</v>
      </c>
      <c r="Z5" s="3">
        <v>496</v>
      </c>
      <c r="AA5" s="3">
        <v>1020</v>
      </c>
      <c r="AB5" s="3">
        <v>121</v>
      </c>
      <c r="AC5" s="3">
        <v>417</v>
      </c>
      <c r="AD5" s="3">
        <v>77.099999999999994</v>
      </c>
      <c r="AE5" s="3">
        <v>6.24</v>
      </c>
      <c r="AF5" s="3">
        <v>80.7</v>
      </c>
      <c r="AG5" s="3">
        <v>11.75</v>
      </c>
      <c r="AH5" s="3">
        <v>70.2</v>
      </c>
      <c r="AI5" s="3">
        <v>14.35</v>
      </c>
      <c r="AJ5" s="3">
        <v>39.299999999999997</v>
      </c>
      <c r="AK5" s="11">
        <v>4.8899999999999997</v>
      </c>
      <c r="AL5" s="11">
        <v>24</v>
      </c>
      <c r="AM5" s="3">
        <v>2.92</v>
      </c>
      <c r="AN5" s="18">
        <v>2718.4499999999994</v>
      </c>
      <c r="AO5" s="18">
        <v>2218.0399999999995</v>
      </c>
      <c r="AP5" s="18">
        <v>500.40999999999997</v>
      </c>
      <c r="AR5" s="12"/>
      <c r="AS5" s="12"/>
      <c r="AT5" s="13"/>
    </row>
    <row r="6" spans="1:46" ht="14.55" customHeight="1">
      <c r="A6" s="1">
        <v>25754</v>
      </c>
      <c r="B6" s="1" t="s">
        <v>36</v>
      </c>
      <c r="C6" s="1">
        <v>601</v>
      </c>
      <c r="D6" s="1">
        <v>2.5</v>
      </c>
      <c r="E6" s="1">
        <v>20</v>
      </c>
      <c r="F6" s="1">
        <v>0.52</v>
      </c>
      <c r="G6" s="1" t="s">
        <v>49</v>
      </c>
      <c r="H6" s="1">
        <v>37.799999999999997</v>
      </c>
      <c r="I6" s="12">
        <v>84.5</v>
      </c>
      <c r="J6" s="1">
        <v>3</v>
      </c>
      <c r="K6" s="1">
        <v>901</v>
      </c>
      <c r="L6" s="1">
        <v>6</v>
      </c>
      <c r="M6" s="1" t="s">
        <v>49</v>
      </c>
      <c r="N6" s="1">
        <v>68.400000000000006</v>
      </c>
      <c r="O6" s="1">
        <v>25</v>
      </c>
      <c r="P6" s="1">
        <v>34.200000000000003</v>
      </c>
      <c r="Q6" s="1">
        <v>65.599999999999994</v>
      </c>
      <c r="R6" s="1">
        <v>152</v>
      </c>
      <c r="S6" s="1" t="s">
        <v>48</v>
      </c>
      <c r="T6" s="19">
        <v>64.599999999999994</v>
      </c>
      <c r="U6" s="19" t="s">
        <v>49</v>
      </c>
      <c r="V6" s="19">
        <v>4</v>
      </c>
      <c r="W6" s="19">
        <v>20</v>
      </c>
      <c r="X6" s="19">
        <v>3330</v>
      </c>
      <c r="Y6" s="11">
        <v>224</v>
      </c>
      <c r="Z6" s="3">
        <v>351</v>
      </c>
      <c r="AA6" s="3">
        <v>615</v>
      </c>
      <c r="AB6" s="3">
        <v>64.8</v>
      </c>
      <c r="AC6" s="3">
        <v>195.5</v>
      </c>
      <c r="AD6" s="3">
        <v>32.700000000000003</v>
      </c>
      <c r="AE6" s="3">
        <v>1.49</v>
      </c>
      <c r="AF6" s="3">
        <v>35.1</v>
      </c>
      <c r="AG6" s="3">
        <v>5.41</v>
      </c>
      <c r="AH6" s="3">
        <v>36.799999999999997</v>
      </c>
      <c r="AI6" s="3">
        <v>8.8699999999999992</v>
      </c>
      <c r="AJ6" s="3">
        <v>29.5</v>
      </c>
      <c r="AK6" s="11">
        <v>4.88</v>
      </c>
      <c r="AL6" s="11">
        <v>30.8</v>
      </c>
      <c r="AM6" s="3">
        <v>4.49</v>
      </c>
      <c r="AN6" s="18">
        <v>1640.34</v>
      </c>
      <c r="AO6" s="18">
        <v>1295.5899999999999</v>
      </c>
      <c r="AP6" s="18">
        <v>344.75</v>
      </c>
      <c r="AR6" s="12"/>
      <c r="AS6" s="12"/>
      <c r="AT6" s="13"/>
    </row>
    <row r="7" spans="1:46" ht="14.55" customHeight="1">
      <c r="A7" s="1">
        <v>25755</v>
      </c>
      <c r="B7" s="1" t="s">
        <v>36</v>
      </c>
      <c r="C7" s="1">
        <v>826</v>
      </c>
      <c r="D7" s="1">
        <v>2.2999999999999998</v>
      </c>
      <c r="E7" s="1" t="s">
        <v>50</v>
      </c>
      <c r="F7" s="1">
        <v>1.26</v>
      </c>
      <c r="G7" s="1" t="s">
        <v>49</v>
      </c>
      <c r="H7" s="1">
        <v>36.299999999999997</v>
      </c>
      <c r="I7" s="12">
        <v>363</v>
      </c>
      <c r="J7" s="1">
        <v>3</v>
      </c>
      <c r="K7" s="1">
        <v>649</v>
      </c>
      <c r="L7" s="1" t="s">
        <v>49</v>
      </c>
      <c r="M7" s="1" t="s">
        <v>49</v>
      </c>
      <c r="N7" s="1">
        <v>102.5</v>
      </c>
      <c r="O7" s="1">
        <v>15</v>
      </c>
      <c r="P7" s="1">
        <v>119</v>
      </c>
      <c r="Q7" s="1">
        <v>68.099999999999994</v>
      </c>
      <c r="R7" s="1">
        <v>448</v>
      </c>
      <c r="S7" s="1" t="s">
        <v>48</v>
      </c>
      <c r="T7" s="19">
        <v>103</v>
      </c>
      <c r="U7" s="19">
        <v>6</v>
      </c>
      <c r="V7" s="19">
        <v>11</v>
      </c>
      <c r="W7" s="19">
        <v>32</v>
      </c>
      <c r="X7" s="19">
        <v>10000</v>
      </c>
      <c r="Y7" s="11">
        <v>520</v>
      </c>
      <c r="Z7" s="3">
        <v>709</v>
      </c>
      <c r="AA7" s="3">
        <v>1320</v>
      </c>
      <c r="AB7" s="3">
        <v>146</v>
      </c>
      <c r="AC7" s="3">
        <v>471</v>
      </c>
      <c r="AD7" s="3">
        <v>81.5</v>
      </c>
      <c r="AE7" s="3">
        <v>4.92</v>
      </c>
      <c r="AF7" s="3">
        <v>81.3</v>
      </c>
      <c r="AG7" s="3">
        <v>12</v>
      </c>
      <c r="AH7" s="3">
        <v>81.3</v>
      </c>
      <c r="AI7" s="3">
        <v>20.399999999999999</v>
      </c>
      <c r="AJ7" s="3">
        <v>68.900000000000006</v>
      </c>
      <c r="AK7" s="11">
        <v>10.9</v>
      </c>
      <c r="AL7" s="11">
        <v>62.8</v>
      </c>
      <c r="AM7" s="3">
        <v>8.1999999999999993</v>
      </c>
      <c r="AN7" s="18">
        <v>3598.2200000000007</v>
      </c>
      <c r="AO7" s="18">
        <v>2813.7200000000003</v>
      </c>
      <c r="AP7" s="18">
        <v>784.5</v>
      </c>
      <c r="AR7" s="12"/>
      <c r="AS7" s="12"/>
      <c r="AT7" s="13"/>
    </row>
    <row r="8" spans="1:46" ht="14.55" customHeight="1">
      <c r="A8" s="1">
        <v>25756</v>
      </c>
      <c r="B8" s="1" t="s">
        <v>36</v>
      </c>
      <c r="C8" s="1">
        <v>229</v>
      </c>
      <c r="D8" s="1">
        <v>1.5</v>
      </c>
      <c r="E8" s="1" t="s">
        <v>50</v>
      </c>
      <c r="F8" s="1">
        <v>0.66</v>
      </c>
      <c r="G8" s="1" t="s">
        <v>49</v>
      </c>
      <c r="H8" s="1">
        <v>34.200000000000003</v>
      </c>
      <c r="I8" s="12">
        <v>64.099999999999994</v>
      </c>
      <c r="J8" s="1" t="s">
        <v>51</v>
      </c>
      <c r="K8" s="1">
        <v>671</v>
      </c>
      <c r="L8" s="1" t="s">
        <v>49</v>
      </c>
      <c r="M8" s="1" t="s">
        <v>49</v>
      </c>
      <c r="N8" s="1">
        <v>71.3</v>
      </c>
      <c r="O8" s="1">
        <v>25</v>
      </c>
      <c r="P8" s="1">
        <v>36.1</v>
      </c>
      <c r="Q8" s="1">
        <v>50.7</v>
      </c>
      <c r="R8" s="1">
        <v>130</v>
      </c>
      <c r="S8" s="1" t="s">
        <v>48</v>
      </c>
      <c r="T8" s="19">
        <v>40.6</v>
      </c>
      <c r="U8" s="19">
        <v>5</v>
      </c>
      <c r="V8" s="19">
        <v>5</v>
      </c>
      <c r="W8" s="19">
        <v>27</v>
      </c>
      <c r="X8" s="19">
        <v>2410</v>
      </c>
      <c r="Y8" s="11">
        <v>183</v>
      </c>
      <c r="Z8" s="3">
        <v>281</v>
      </c>
      <c r="AA8" s="3">
        <v>511</v>
      </c>
      <c r="AB8" s="3">
        <v>55.4</v>
      </c>
      <c r="AC8" s="3">
        <v>172</v>
      </c>
      <c r="AD8" s="3">
        <v>30.4</v>
      </c>
      <c r="AE8" s="3">
        <v>1.31</v>
      </c>
      <c r="AF8" s="3">
        <v>32.9</v>
      </c>
      <c r="AG8" s="3">
        <v>5.0599999999999996</v>
      </c>
      <c r="AH8" s="3">
        <v>32.4</v>
      </c>
      <c r="AI8" s="3">
        <v>7.16</v>
      </c>
      <c r="AJ8" s="3">
        <v>22.5</v>
      </c>
      <c r="AK8" s="11">
        <v>3.57</v>
      </c>
      <c r="AL8" s="11">
        <v>22.8</v>
      </c>
      <c r="AM8" s="3">
        <v>3.4</v>
      </c>
      <c r="AN8" s="18">
        <v>1363.9000000000003</v>
      </c>
      <c r="AO8" s="18">
        <v>1084.01</v>
      </c>
      <c r="AP8" s="18">
        <v>279.89</v>
      </c>
      <c r="AR8" s="12"/>
      <c r="AS8" s="12"/>
      <c r="AT8" s="13"/>
    </row>
    <row r="9" spans="1:46" ht="14.55" customHeight="1">
      <c r="A9" s="1">
        <v>25757</v>
      </c>
      <c r="B9" s="1" t="s">
        <v>36</v>
      </c>
      <c r="C9" s="1">
        <v>199</v>
      </c>
      <c r="D9" s="1">
        <v>2</v>
      </c>
      <c r="E9" s="1">
        <v>10</v>
      </c>
      <c r="F9" s="1">
        <v>0.67</v>
      </c>
      <c r="G9" s="1" t="s">
        <v>49</v>
      </c>
      <c r="H9" s="1">
        <v>33.1</v>
      </c>
      <c r="I9" s="12">
        <v>71.2</v>
      </c>
      <c r="J9" s="1">
        <v>4</v>
      </c>
      <c r="K9" s="1">
        <v>751</v>
      </c>
      <c r="L9" s="1" t="s">
        <v>49</v>
      </c>
      <c r="M9" s="1" t="s">
        <v>49</v>
      </c>
      <c r="N9" s="1">
        <v>50.6</v>
      </c>
      <c r="O9" s="1">
        <v>38</v>
      </c>
      <c r="P9" s="1">
        <v>38.6</v>
      </c>
      <c r="Q9" s="1">
        <v>53.9</v>
      </c>
      <c r="R9" s="1">
        <v>176.5</v>
      </c>
      <c r="S9" s="1" t="s">
        <v>48</v>
      </c>
      <c r="T9" s="19">
        <v>39.299999999999997</v>
      </c>
      <c r="U9" s="19" t="s">
        <v>49</v>
      </c>
      <c r="V9" s="19">
        <v>6</v>
      </c>
      <c r="W9" s="19">
        <v>34</v>
      </c>
      <c r="X9" s="19">
        <v>2450</v>
      </c>
      <c r="Y9" s="11">
        <v>195</v>
      </c>
      <c r="Z9" s="3">
        <v>302</v>
      </c>
      <c r="AA9" s="3">
        <v>557</v>
      </c>
      <c r="AB9" s="3">
        <v>59</v>
      </c>
      <c r="AC9" s="3">
        <v>181</v>
      </c>
      <c r="AD9" s="3">
        <v>31.9</v>
      </c>
      <c r="AE9" s="3">
        <v>1.31</v>
      </c>
      <c r="AF9" s="3">
        <v>33.299999999999997</v>
      </c>
      <c r="AG9" s="3">
        <v>5.07</v>
      </c>
      <c r="AH9" s="3">
        <v>32.299999999999997</v>
      </c>
      <c r="AI9" s="3">
        <v>7.23</v>
      </c>
      <c r="AJ9" s="3">
        <v>23</v>
      </c>
      <c r="AK9" s="11">
        <v>3.6</v>
      </c>
      <c r="AL9" s="11">
        <v>22.9</v>
      </c>
      <c r="AM9" s="3">
        <v>3.33</v>
      </c>
      <c r="AN9" s="18">
        <v>1457.9399999999998</v>
      </c>
      <c r="AO9" s="18">
        <v>1165.51</v>
      </c>
      <c r="AP9" s="18">
        <v>292.43</v>
      </c>
      <c r="AR9" s="12"/>
      <c r="AS9" s="12"/>
      <c r="AT9" s="13"/>
    </row>
    <row r="10" spans="1:46" ht="14.55" customHeight="1">
      <c r="A10" s="1">
        <v>25758</v>
      </c>
      <c r="B10" s="1" t="s">
        <v>36</v>
      </c>
      <c r="C10" s="1">
        <v>2400</v>
      </c>
      <c r="D10" s="1" t="s">
        <v>48</v>
      </c>
      <c r="E10" s="1" t="s">
        <v>50</v>
      </c>
      <c r="F10" s="1">
        <v>0.51</v>
      </c>
      <c r="G10" s="1" t="s">
        <v>49</v>
      </c>
      <c r="H10" s="1">
        <v>28.1</v>
      </c>
      <c r="I10" s="12">
        <v>40.4</v>
      </c>
      <c r="J10" s="1" t="s">
        <v>51</v>
      </c>
      <c r="K10" s="1">
        <v>247</v>
      </c>
      <c r="L10" s="1" t="s">
        <v>49</v>
      </c>
      <c r="M10" s="1" t="s">
        <v>49</v>
      </c>
      <c r="N10" s="1">
        <v>212</v>
      </c>
      <c r="O10" s="1">
        <v>20</v>
      </c>
      <c r="P10" s="1">
        <v>189.5</v>
      </c>
      <c r="Q10" s="1">
        <v>29</v>
      </c>
      <c r="R10" s="1">
        <v>100.5</v>
      </c>
      <c r="S10" s="1" t="s">
        <v>48</v>
      </c>
      <c r="T10" s="19">
        <v>13.25</v>
      </c>
      <c r="U10" s="19">
        <v>7</v>
      </c>
      <c r="V10" s="19">
        <v>3</v>
      </c>
      <c r="W10" s="19">
        <v>9</v>
      </c>
      <c r="X10" s="19">
        <v>1135</v>
      </c>
      <c r="Y10" s="11">
        <v>114.5</v>
      </c>
      <c r="Z10" s="3">
        <v>24.7</v>
      </c>
      <c r="AA10" s="3">
        <v>59.4</v>
      </c>
      <c r="AB10" s="3">
        <v>8.23</v>
      </c>
      <c r="AC10" s="3">
        <v>35.1</v>
      </c>
      <c r="AD10" s="3">
        <v>12.7</v>
      </c>
      <c r="AE10" s="3">
        <v>2.42</v>
      </c>
      <c r="AF10" s="3">
        <v>16.8</v>
      </c>
      <c r="AG10" s="3">
        <v>3.13</v>
      </c>
      <c r="AH10" s="3">
        <v>20.7</v>
      </c>
      <c r="AI10" s="3">
        <v>4.3899999999999997</v>
      </c>
      <c r="AJ10" s="3">
        <v>12.85</v>
      </c>
      <c r="AK10" s="11">
        <v>1.98</v>
      </c>
      <c r="AL10" s="11">
        <v>12.45</v>
      </c>
      <c r="AM10" s="3">
        <v>1.92</v>
      </c>
      <c r="AN10" s="18">
        <v>331.27</v>
      </c>
      <c r="AO10" s="18">
        <v>159.35</v>
      </c>
      <c r="AP10" s="18">
        <v>171.92000000000002</v>
      </c>
      <c r="AR10" s="12"/>
      <c r="AS10" s="12"/>
      <c r="AT10" s="13"/>
    </row>
    <row r="11" spans="1:46" ht="14.55" customHeight="1">
      <c r="A11" s="1">
        <v>25759</v>
      </c>
      <c r="B11" s="1" t="s">
        <v>36</v>
      </c>
      <c r="C11" s="1">
        <v>60</v>
      </c>
      <c r="D11" s="1">
        <v>3.1</v>
      </c>
      <c r="E11" s="1">
        <v>10</v>
      </c>
      <c r="F11" s="1">
        <v>0.4</v>
      </c>
      <c r="G11" s="1">
        <v>5</v>
      </c>
      <c r="H11" s="1">
        <v>21.1</v>
      </c>
      <c r="I11" s="12">
        <v>96.6</v>
      </c>
      <c r="J11" s="1" t="s">
        <v>51</v>
      </c>
      <c r="K11" s="1">
        <v>869</v>
      </c>
      <c r="L11" s="1" t="s">
        <v>49</v>
      </c>
      <c r="M11" s="1">
        <v>60</v>
      </c>
      <c r="N11" s="1">
        <v>34</v>
      </c>
      <c r="O11" s="1">
        <v>15</v>
      </c>
      <c r="P11" s="1">
        <v>67.099999999999994</v>
      </c>
      <c r="Q11" s="1">
        <v>91.5</v>
      </c>
      <c r="R11" s="1">
        <v>180</v>
      </c>
      <c r="S11" s="1" t="s">
        <v>48</v>
      </c>
      <c r="T11" s="19">
        <v>68.2</v>
      </c>
      <c r="U11" s="19">
        <v>16</v>
      </c>
      <c r="V11" s="19">
        <v>25</v>
      </c>
      <c r="W11" s="19">
        <v>98</v>
      </c>
      <c r="X11" s="19">
        <v>3050</v>
      </c>
      <c r="Y11" s="11">
        <v>275</v>
      </c>
      <c r="Z11" s="3">
        <v>115</v>
      </c>
      <c r="AA11" s="3">
        <v>206</v>
      </c>
      <c r="AB11" s="3">
        <v>22.8</v>
      </c>
      <c r="AC11" s="3">
        <v>76.7</v>
      </c>
      <c r="AD11" s="3">
        <v>17.5</v>
      </c>
      <c r="AE11" s="3">
        <v>1.81</v>
      </c>
      <c r="AF11" s="3">
        <v>21.8</v>
      </c>
      <c r="AG11" s="3">
        <v>4.57</v>
      </c>
      <c r="AH11" s="3">
        <v>38.5</v>
      </c>
      <c r="AI11" s="3">
        <v>10.75</v>
      </c>
      <c r="AJ11" s="3">
        <v>38.299999999999997</v>
      </c>
      <c r="AK11" s="11">
        <v>6.63</v>
      </c>
      <c r="AL11" s="11">
        <v>43.4</v>
      </c>
      <c r="AM11" s="3">
        <v>6.36</v>
      </c>
      <c r="AN11" s="18">
        <v>885.11999999999989</v>
      </c>
      <c r="AO11" s="18">
        <v>461.61</v>
      </c>
      <c r="AP11" s="18">
        <v>423.51</v>
      </c>
      <c r="AR11" s="12"/>
      <c r="AS11" s="12"/>
      <c r="AT11" s="13"/>
    </row>
    <row r="12" spans="1:46" ht="14.55" customHeight="1">
      <c r="A12" s="1">
        <v>25760</v>
      </c>
      <c r="B12" s="1" t="s">
        <v>36</v>
      </c>
      <c r="C12" s="1">
        <v>82.1</v>
      </c>
      <c r="D12" s="1">
        <v>2.5</v>
      </c>
      <c r="E12" s="1">
        <v>30</v>
      </c>
      <c r="F12" s="1">
        <v>0.92</v>
      </c>
      <c r="G12" s="1" t="s">
        <v>49</v>
      </c>
      <c r="H12" s="1">
        <v>32.4</v>
      </c>
      <c r="I12" s="12">
        <v>87.8</v>
      </c>
      <c r="J12" s="1" t="s">
        <v>51</v>
      </c>
      <c r="K12" s="1">
        <v>813</v>
      </c>
      <c r="L12" s="1">
        <v>10</v>
      </c>
      <c r="M12" s="1" t="s">
        <v>49</v>
      </c>
      <c r="N12" s="1">
        <v>65</v>
      </c>
      <c r="O12" s="1">
        <v>10</v>
      </c>
      <c r="P12" s="1">
        <v>90.3</v>
      </c>
      <c r="Q12" s="1">
        <v>70.099999999999994</v>
      </c>
      <c r="R12" s="1">
        <v>227</v>
      </c>
      <c r="S12" s="1" t="s">
        <v>48</v>
      </c>
      <c r="T12" s="19">
        <v>64</v>
      </c>
      <c r="U12" s="19" t="s">
        <v>49</v>
      </c>
      <c r="V12" s="19">
        <v>6</v>
      </c>
      <c r="W12" s="19">
        <v>29</v>
      </c>
      <c r="X12" s="19">
        <v>2510</v>
      </c>
      <c r="Y12" s="11">
        <v>206</v>
      </c>
      <c r="Z12" s="3">
        <v>165.5</v>
      </c>
      <c r="AA12" s="3">
        <v>308</v>
      </c>
      <c r="AB12" s="3">
        <v>34.1</v>
      </c>
      <c r="AC12" s="3">
        <v>110.5</v>
      </c>
      <c r="AD12" s="3">
        <v>22.9</v>
      </c>
      <c r="AE12" s="3">
        <v>1.91</v>
      </c>
      <c r="AF12" s="3">
        <v>27.7</v>
      </c>
      <c r="AG12" s="3">
        <v>5.12</v>
      </c>
      <c r="AH12" s="3">
        <v>36.5</v>
      </c>
      <c r="AI12" s="3">
        <v>8.4700000000000006</v>
      </c>
      <c r="AJ12" s="3">
        <v>26.6</v>
      </c>
      <c r="AK12" s="11">
        <v>4.08</v>
      </c>
      <c r="AL12" s="11">
        <v>25</v>
      </c>
      <c r="AM12" s="3">
        <v>3.41</v>
      </c>
      <c r="AN12" s="18">
        <v>985.79000000000008</v>
      </c>
      <c r="AO12" s="18">
        <v>670.61</v>
      </c>
      <c r="AP12" s="18">
        <v>315.18</v>
      </c>
      <c r="AR12" s="12"/>
      <c r="AS12" s="12"/>
      <c r="AT12" s="13"/>
    </row>
    <row r="13" spans="1:46" ht="14.55" customHeight="1">
      <c r="A13" s="1">
        <v>25762</v>
      </c>
      <c r="B13" s="1" t="s">
        <v>36</v>
      </c>
      <c r="C13" s="1">
        <v>157</v>
      </c>
      <c r="D13" s="1">
        <v>0.8</v>
      </c>
      <c r="E13" s="1" t="s">
        <v>50</v>
      </c>
      <c r="F13" s="1">
        <v>0.56999999999999995</v>
      </c>
      <c r="G13" s="1">
        <v>8</v>
      </c>
      <c r="H13" s="1">
        <v>33.6</v>
      </c>
      <c r="I13" s="12">
        <v>89.6</v>
      </c>
      <c r="J13" s="1" t="s">
        <v>51</v>
      </c>
      <c r="K13" s="1">
        <v>549</v>
      </c>
      <c r="L13" s="1" t="s">
        <v>49</v>
      </c>
      <c r="M13" s="1">
        <v>33</v>
      </c>
      <c r="N13" s="1">
        <v>27.9</v>
      </c>
      <c r="O13" s="1">
        <v>16</v>
      </c>
      <c r="P13" s="1">
        <v>125</v>
      </c>
      <c r="Q13" s="1">
        <v>59.7</v>
      </c>
      <c r="R13" s="1">
        <v>223</v>
      </c>
      <c r="S13" s="1" t="s">
        <v>48</v>
      </c>
      <c r="T13" s="19">
        <v>81.7</v>
      </c>
      <c r="U13" s="19">
        <v>6</v>
      </c>
      <c r="V13" s="19">
        <v>12</v>
      </c>
      <c r="W13" s="19">
        <v>21</v>
      </c>
      <c r="X13" s="19">
        <v>2200</v>
      </c>
      <c r="Y13" s="11">
        <v>141.5</v>
      </c>
      <c r="Z13" s="3">
        <v>260</v>
      </c>
      <c r="AA13" s="3">
        <v>457</v>
      </c>
      <c r="AB13" s="3">
        <v>46.6</v>
      </c>
      <c r="AC13" s="3">
        <v>141.5</v>
      </c>
      <c r="AD13" s="3">
        <v>22.3</v>
      </c>
      <c r="AE13" s="3">
        <v>2.33</v>
      </c>
      <c r="AF13" s="3">
        <v>25.1</v>
      </c>
      <c r="AG13" s="3">
        <v>3.83</v>
      </c>
      <c r="AH13" s="3">
        <v>26</v>
      </c>
      <c r="AI13" s="3">
        <v>6.14</v>
      </c>
      <c r="AJ13" s="3">
        <v>20.2</v>
      </c>
      <c r="AK13" s="11">
        <v>3.21</v>
      </c>
      <c r="AL13" s="11">
        <v>20.3</v>
      </c>
      <c r="AM13" s="3">
        <v>2.9</v>
      </c>
      <c r="AN13" s="18">
        <v>1178.9099999999999</v>
      </c>
      <c r="AO13" s="18">
        <v>954.83</v>
      </c>
      <c r="AP13" s="18">
        <v>224.08</v>
      </c>
      <c r="AR13" s="12"/>
      <c r="AS13" s="12"/>
      <c r="AT13" s="13"/>
    </row>
    <row r="14" spans="1:46" ht="14.55" customHeight="1">
      <c r="A14" s="1">
        <v>25763</v>
      </c>
      <c r="B14" s="1" t="s">
        <v>36</v>
      </c>
      <c r="C14" s="1">
        <v>3230</v>
      </c>
      <c r="D14" s="1">
        <v>1.6</v>
      </c>
      <c r="E14" s="1">
        <v>10</v>
      </c>
      <c r="F14" s="1">
        <v>2.67</v>
      </c>
      <c r="G14" s="1" t="s">
        <v>49</v>
      </c>
      <c r="H14" s="1">
        <v>37.200000000000003</v>
      </c>
      <c r="I14" s="12">
        <v>75.400000000000006</v>
      </c>
      <c r="J14" s="1" t="s">
        <v>51</v>
      </c>
      <c r="K14" s="1">
        <v>498</v>
      </c>
      <c r="L14" s="1" t="s">
        <v>49</v>
      </c>
      <c r="M14" s="1">
        <v>7</v>
      </c>
      <c r="N14" s="1">
        <v>265</v>
      </c>
      <c r="O14" s="1">
        <v>12</v>
      </c>
      <c r="P14" s="1">
        <v>137.5</v>
      </c>
      <c r="Q14" s="1">
        <v>55.1</v>
      </c>
      <c r="R14" s="1">
        <v>199.5</v>
      </c>
      <c r="S14" s="1" t="s">
        <v>48</v>
      </c>
      <c r="T14" s="19">
        <v>65.099999999999994</v>
      </c>
      <c r="U14" s="19" t="s">
        <v>49</v>
      </c>
      <c r="V14" s="19">
        <v>3</v>
      </c>
      <c r="W14" s="19">
        <v>47</v>
      </c>
      <c r="X14" s="19">
        <v>2200</v>
      </c>
      <c r="Y14" s="11">
        <v>184.5</v>
      </c>
      <c r="Z14" s="3">
        <v>355</v>
      </c>
      <c r="AA14" s="3">
        <v>713</v>
      </c>
      <c r="AB14" s="3">
        <v>79.400000000000006</v>
      </c>
      <c r="AC14" s="3">
        <v>246</v>
      </c>
      <c r="AD14" s="3">
        <v>38.4</v>
      </c>
      <c r="AE14" s="3">
        <v>2.72</v>
      </c>
      <c r="AF14" s="3">
        <v>39.799999999999997</v>
      </c>
      <c r="AG14" s="3">
        <v>5.47</v>
      </c>
      <c r="AH14" s="3">
        <v>33.1</v>
      </c>
      <c r="AI14" s="3">
        <v>7.26</v>
      </c>
      <c r="AJ14" s="3">
        <v>22.1</v>
      </c>
      <c r="AK14" s="11">
        <v>3.26</v>
      </c>
      <c r="AL14" s="11">
        <v>18.8</v>
      </c>
      <c r="AM14" s="3">
        <v>2.5499999999999998</v>
      </c>
      <c r="AN14" s="18">
        <v>1751.36</v>
      </c>
      <c r="AO14" s="18">
        <v>1474.3200000000002</v>
      </c>
      <c r="AP14" s="18">
        <v>277.04000000000002</v>
      </c>
      <c r="AR14" s="12"/>
      <c r="AS14" s="12"/>
      <c r="AT14" s="13"/>
    </row>
    <row r="15" spans="1:46" ht="14.55" customHeight="1">
      <c r="A15" s="1">
        <v>25764</v>
      </c>
      <c r="B15" s="1" t="s">
        <v>36</v>
      </c>
      <c r="C15" s="1">
        <v>1655</v>
      </c>
      <c r="D15" s="1">
        <v>5.6</v>
      </c>
      <c r="E15" s="1" t="s">
        <v>50</v>
      </c>
      <c r="F15" s="1">
        <v>11</v>
      </c>
      <c r="G15" s="1">
        <v>12</v>
      </c>
      <c r="H15" s="1">
        <v>42.5</v>
      </c>
      <c r="I15" s="12">
        <v>7.8</v>
      </c>
      <c r="J15" s="1">
        <v>101</v>
      </c>
      <c r="K15" s="1">
        <v>98.3</v>
      </c>
      <c r="L15" s="1">
        <v>32</v>
      </c>
      <c r="M15" s="1">
        <v>17</v>
      </c>
      <c r="N15" s="1">
        <v>451</v>
      </c>
      <c r="O15" s="1">
        <v>6</v>
      </c>
      <c r="P15" s="1">
        <v>225</v>
      </c>
      <c r="Q15" s="1">
        <v>5.3</v>
      </c>
      <c r="R15" s="1">
        <v>562</v>
      </c>
      <c r="S15" s="1" t="s">
        <v>48</v>
      </c>
      <c r="T15" s="19">
        <v>23.3</v>
      </c>
      <c r="U15" s="19">
        <v>68</v>
      </c>
      <c r="V15" s="19">
        <v>6</v>
      </c>
      <c r="W15" s="19">
        <v>126</v>
      </c>
      <c r="X15" s="19">
        <v>354</v>
      </c>
      <c r="Y15" s="11">
        <v>235</v>
      </c>
      <c r="Z15" s="3">
        <v>394</v>
      </c>
      <c r="AA15" s="3">
        <v>695</v>
      </c>
      <c r="AB15" s="3">
        <v>73.8</v>
      </c>
      <c r="AC15" s="3">
        <v>240</v>
      </c>
      <c r="AD15" s="3">
        <v>39.1</v>
      </c>
      <c r="AE15" s="3">
        <v>4.34</v>
      </c>
      <c r="AF15" s="3">
        <v>46.7</v>
      </c>
      <c r="AG15" s="3">
        <v>6.22</v>
      </c>
      <c r="AH15" s="3">
        <v>36.200000000000003</v>
      </c>
      <c r="AI15" s="3">
        <v>7.96</v>
      </c>
      <c r="AJ15" s="3">
        <v>23.3</v>
      </c>
      <c r="AK15" s="11">
        <v>3.14</v>
      </c>
      <c r="AL15" s="11">
        <v>18.25</v>
      </c>
      <c r="AM15" s="3">
        <v>2.62</v>
      </c>
      <c r="AN15" s="18">
        <v>1825.6299999999999</v>
      </c>
      <c r="AO15" s="18">
        <v>1492.9399999999998</v>
      </c>
      <c r="AP15" s="18">
        <v>332.69</v>
      </c>
      <c r="AR15" s="12"/>
      <c r="AS15" s="12"/>
      <c r="AT15" s="13"/>
    </row>
    <row r="16" spans="1:46" ht="14.55" customHeight="1">
      <c r="A16" s="1">
        <v>25765</v>
      </c>
      <c r="B16" s="1" t="s">
        <v>36</v>
      </c>
      <c r="C16" s="1">
        <v>1480</v>
      </c>
      <c r="D16" s="1">
        <v>7.4</v>
      </c>
      <c r="E16" s="1">
        <v>10</v>
      </c>
      <c r="F16" s="1">
        <v>8.36</v>
      </c>
      <c r="G16" s="1" t="s">
        <v>49</v>
      </c>
      <c r="H16" s="1">
        <v>31.6</v>
      </c>
      <c r="I16" s="12">
        <v>7</v>
      </c>
      <c r="J16" s="1">
        <v>6</v>
      </c>
      <c r="K16" s="1">
        <v>110.5</v>
      </c>
      <c r="L16" s="1">
        <v>10</v>
      </c>
      <c r="M16" s="1" t="s">
        <v>49</v>
      </c>
      <c r="N16" s="1">
        <v>435</v>
      </c>
      <c r="O16" s="1">
        <v>5</v>
      </c>
      <c r="P16" s="1">
        <v>52.5</v>
      </c>
      <c r="Q16" s="1">
        <v>5.3</v>
      </c>
      <c r="R16" s="1">
        <v>10.15</v>
      </c>
      <c r="S16" s="1" t="s">
        <v>48</v>
      </c>
      <c r="T16" s="19">
        <v>2.66</v>
      </c>
      <c r="U16" s="19">
        <v>229</v>
      </c>
      <c r="V16" s="19">
        <v>3</v>
      </c>
      <c r="W16" s="19">
        <v>156</v>
      </c>
      <c r="X16" s="19">
        <v>310</v>
      </c>
      <c r="Y16" s="11">
        <v>43.9</v>
      </c>
      <c r="Z16" s="3">
        <v>73.8</v>
      </c>
      <c r="AA16" s="3">
        <v>138.5</v>
      </c>
      <c r="AB16" s="3">
        <v>15.8</v>
      </c>
      <c r="AC16" s="3">
        <v>55.2</v>
      </c>
      <c r="AD16" s="3">
        <v>10.25</v>
      </c>
      <c r="AE16" s="3">
        <v>1.38</v>
      </c>
      <c r="AF16" s="3">
        <v>10.25</v>
      </c>
      <c r="AG16" s="3">
        <v>1.29</v>
      </c>
      <c r="AH16" s="3">
        <v>7.15</v>
      </c>
      <c r="AI16" s="3">
        <v>1.47</v>
      </c>
      <c r="AJ16" s="3">
        <v>4.33</v>
      </c>
      <c r="AK16" s="11">
        <v>0.6</v>
      </c>
      <c r="AL16" s="11">
        <v>3.8</v>
      </c>
      <c r="AM16" s="3">
        <v>0.56999999999999995</v>
      </c>
      <c r="AN16" s="18">
        <v>368.29</v>
      </c>
      <c r="AO16" s="18">
        <v>305.18</v>
      </c>
      <c r="AP16" s="18">
        <v>63.11</v>
      </c>
      <c r="AR16" s="12"/>
      <c r="AS16" s="12"/>
      <c r="AT16" s="13"/>
    </row>
    <row r="17" spans="1:46" ht="14.55" customHeight="1">
      <c r="A17" s="1">
        <v>25766</v>
      </c>
      <c r="B17" s="1" t="s">
        <v>36</v>
      </c>
      <c r="C17" s="1">
        <v>400</v>
      </c>
      <c r="D17" s="1">
        <v>2.2000000000000002</v>
      </c>
      <c r="E17" s="1" t="s">
        <v>50</v>
      </c>
      <c r="F17" s="1">
        <v>1.53</v>
      </c>
      <c r="G17" s="1">
        <v>6</v>
      </c>
      <c r="H17" s="1">
        <v>84.6</v>
      </c>
      <c r="I17" s="12">
        <v>276</v>
      </c>
      <c r="J17" s="1">
        <v>2</v>
      </c>
      <c r="K17" s="1">
        <v>2410</v>
      </c>
      <c r="L17" s="1" t="s">
        <v>49</v>
      </c>
      <c r="M17" s="1">
        <v>10</v>
      </c>
      <c r="N17" s="1">
        <v>133</v>
      </c>
      <c r="O17" s="1">
        <v>32</v>
      </c>
      <c r="P17" s="1">
        <v>52.1</v>
      </c>
      <c r="Q17" s="1">
        <v>151</v>
      </c>
      <c r="R17" s="1">
        <v>656</v>
      </c>
      <c r="S17" s="1" t="s">
        <v>48</v>
      </c>
      <c r="T17" s="19">
        <v>129.5</v>
      </c>
      <c r="U17" s="19">
        <v>5</v>
      </c>
      <c r="V17" s="19">
        <v>12</v>
      </c>
      <c r="W17" s="19">
        <v>35</v>
      </c>
      <c r="X17" s="19">
        <v>10000</v>
      </c>
      <c r="Y17" s="11">
        <v>665</v>
      </c>
      <c r="Z17" s="3">
        <v>1465</v>
      </c>
      <c r="AA17" s="3">
        <v>2630</v>
      </c>
      <c r="AB17" s="3">
        <v>273</v>
      </c>
      <c r="AC17" s="3">
        <v>904</v>
      </c>
      <c r="AD17" s="3">
        <v>163</v>
      </c>
      <c r="AE17" s="3">
        <v>6.65</v>
      </c>
      <c r="AF17" s="3">
        <v>155</v>
      </c>
      <c r="AG17" s="3">
        <v>21.5</v>
      </c>
      <c r="AH17" s="3">
        <v>124.5</v>
      </c>
      <c r="AI17" s="3">
        <v>26.1</v>
      </c>
      <c r="AJ17" s="3">
        <v>80.2</v>
      </c>
      <c r="AK17" s="11">
        <v>12.15</v>
      </c>
      <c r="AL17" s="11">
        <v>76.2</v>
      </c>
      <c r="AM17" s="3">
        <v>11.1</v>
      </c>
      <c r="AN17" s="18">
        <v>6613.4</v>
      </c>
      <c r="AO17" s="18">
        <v>5596.65</v>
      </c>
      <c r="AP17" s="18">
        <v>1016.75</v>
      </c>
      <c r="AR17" s="12"/>
      <c r="AS17" s="12"/>
      <c r="AT17" s="13"/>
    </row>
    <row r="18" spans="1:46" ht="14.55" customHeight="1">
      <c r="A18" s="1">
        <v>25767</v>
      </c>
      <c r="B18" s="1" t="s">
        <v>36</v>
      </c>
      <c r="C18" s="1">
        <v>234</v>
      </c>
      <c r="D18" s="1">
        <v>0.9</v>
      </c>
      <c r="E18" s="1">
        <v>20</v>
      </c>
      <c r="F18" s="1">
        <v>0.12</v>
      </c>
      <c r="G18" s="1" t="s">
        <v>49</v>
      </c>
      <c r="H18" s="1">
        <v>37.200000000000003</v>
      </c>
      <c r="I18" s="12">
        <v>29.8</v>
      </c>
      <c r="J18" s="1" t="s">
        <v>51</v>
      </c>
      <c r="K18" s="1">
        <v>388</v>
      </c>
      <c r="L18" s="1">
        <v>11</v>
      </c>
      <c r="M18" s="1" t="s">
        <v>49</v>
      </c>
      <c r="N18" s="1">
        <v>10.3</v>
      </c>
      <c r="O18" s="1">
        <v>9</v>
      </c>
      <c r="P18" s="1">
        <v>70.8</v>
      </c>
      <c r="Q18" s="1">
        <v>20.2</v>
      </c>
      <c r="R18" s="1">
        <v>46.1</v>
      </c>
      <c r="S18" s="1" t="s">
        <v>48</v>
      </c>
      <c r="T18" s="19">
        <v>7.91</v>
      </c>
      <c r="U18" s="19">
        <v>28</v>
      </c>
      <c r="V18" s="19">
        <v>3</v>
      </c>
      <c r="W18" s="19">
        <v>21</v>
      </c>
      <c r="X18" s="19">
        <v>1250</v>
      </c>
      <c r="Y18" s="11">
        <v>129</v>
      </c>
      <c r="Z18" s="3">
        <v>69.400000000000006</v>
      </c>
      <c r="AA18" s="3">
        <v>212</v>
      </c>
      <c r="AB18" s="3">
        <v>31.3</v>
      </c>
      <c r="AC18" s="3">
        <v>118</v>
      </c>
      <c r="AD18" s="3">
        <v>23.9</v>
      </c>
      <c r="AE18" s="3">
        <v>2.48</v>
      </c>
      <c r="AF18" s="3">
        <v>24</v>
      </c>
      <c r="AG18" s="3">
        <v>3.68</v>
      </c>
      <c r="AH18" s="3">
        <v>22.8</v>
      </c>
      <c r="AI18" s="3">
        <v>4.84</v>
      </c>
      <c r="AJ18" s="3">
        <v>14.35</v>
      </c>
      <c r="AK18" s="11">
        <v>2.12</v>
      </c>
      <c r="AL18" s="11">
        <v>12.9</v>
      </c>
      <c r="AM18" s="3">
        <v>1.84</v>
      </c>
      <c r="AN18" s="18">
        <v>672.61</v>
      </c>
      <c r="AO18" s="18">
        <v>481.08</v>
      </c>
      <c r="AP18" s="18">
        <v>191.53</v>
      </c>
      <c r="AR18" s="12"/>
      <c r="AS18" s="12"/>
      <c r="AT18" s="13"/>
    </row>
    <row r="19" spans="1:46" ht="14.55" customHeight="1">
      <c r="A19" s="1">
        <v>25768</v>
      </c>
      <c r="B19" s="1" t="s">
        <v>36</v>
      </c>
      <c r="C19" s="1">
        <v>1305</v>
      </c>
      <c r="D19" s="1">
        <v>3</v>
      </c>
      <c r="E19" s="1">
        <v>20</v>
      </c>
      <c r="F19" s="1">
        <v>0.27</v>
      </c>
      <c r="G19" s="1" t="s">
        <v>49</v>
      </c>
      <c r="H19" s="1">
        <v>35.799999999999997</v>
      </c>
      <c r="I19" s="12">
        <v>23.6</v>
      </c>
      <c r="J19" s="1">
        <v>2</v>
      </c>
      <c r="K19" s="1">
        <v>326</v>
      </c>
      <c r="L19" s="1">
        <v>39</v>
      </c>
      <c r="M19" s="1" t="s">
        <v>49</v>
      </c>
      <c r="N19" s="1">
        <v>62.4</v>
      </c>
      <c r="O19" s="1">
        <v>7</v>
      </c>
      <c r="P19" s="1">
        <v>154</v>
      </c>
      <c r="Q19" s="1">
        <v>18.399999999999999</v>
      </c>
      <c r="R19" s="1">
        <v>51.2</v>
      </c>
      <c r="S19" s="1" t="s">
        <v>48</v>
      </c>
      <c r="T19" s="19">
        <v>4.5599999999999996</v>
      </c>
      <c r="U19" s="19">
        <v>31</v>
      </c>
      <c r="V19" s="19">
        <v>3</v>
      </c>
      <c r="W19" s="19">
        <v>65</v>
      </c>
      <c r="X19" s="19">
        <v>994</v>
      </c>
      <c r="Y19" s="11">
        <v>97.2</v>
      </c>
      <c r="Z19" s="3">
        <v>41.1</v>
      </c>
      <c r="AA19" s="3">
        <v>137</v>
      </c>
      <c r="AB19" s="3">
        <v>20.9</v>
      </c>
      <c r="AC19" s="3">
        <v>82.9</v>
      </c>
      <c r="AD19" s="3">
        <v>17.5</v>
      </c>
      <c r="AE19" s="3">
        <v>1.99</v>
      </c>
      <c r="AF19" s="3">
        <v>18.05</v>
      </c>
      <c r="AG19" s="3">
        <v>2.81</v>
      </c>
      <c r="AH19" s="3">
        <v>17.5</v>
      </c>
      <c r="AI19" s="3">
        <v>3.7</v>
      </c>
      <c r="AJ19" s="3">
        <v>10.55</v>
      </c>
      <c r="AK19" s="11">
        <v>1.56</v>
      </c>
      <c r="AL19" s="11">
        <v>9.52</v>
      </c>
      <c r="AM19" s="3">
        <v>1.37</v>
      </c>
      <c r="AN19" s="18">
        <v>463.65000000000003</v>
      </c>
      <c r="AO19" s="18">
        <v>319.44</v>
      </c>
      <c r="AP19" s="18">
        <v>144.21</v>
      </c>
      <c r="AR19" s="12"/>
      <c r="AS19" s="12"/>
      <c r="AT19" s="13"/>
    </row>
    <row r="20" spans="1:46" ht="14.55" customHeight="1">
      <c r="A20" s="1">
        <v>25769</v>
      </c>
      <c r="B20" s="1" t="s">
        <v>36</v>
      </c>
      <c r="C20" s="1">
        <v>943</v>
      </c>
      <c r="D20" s="1">
        <v>0.8</v>
      </c>
      <c r="E20" s="1" t="s">
        <v>50</v>
      </c>
      <c r="F20" s="1">
        <v>0.59</v>
      </c>
      <c r="G20" s="1" t="s">
        <v>49</v>
      </c>
      <c r="H20" s="1">
        <v>45.6</v>
      </c>
      <c r="I20" s="12">
        <v>25.2</v>
      </c>
      <c r="J20" s="1" t="s">
        <v>51</v>
      </c>
      <c r="K20" s="1">
        <v>329</v>
      </c>
      <c r="L20" s="1">
        <v>5</v>
      </c>
      <c r="M20" s="1" t="s">
        <v>49</v>
      </c>
      <c r="N20" s="1">
        <v>45.7</v>
      </c>
      <c r="O20" s="1">
        <v>8</v>
      </c>
      <c r="P20" s="1">
        <v>109</v>
      </c>
      <c r="Q20" s="1">
        <v>18.899999999999999</v>
      </c>
      <c r="R20" s="1">
        <v>50</v>
      </c>
      <c r="S20" s="1" t="s">
        <v>48</v>
      </c>
      <c r="T20" s="19">
        <v>10.5</v>
      </c>
      <c r="U20" s="19">
        <v>20</v>
      </c>
      <c r="V20" s="19">
        <v>3</v>
      </c>
      <c r="W20" s="19">
        <v>17</v>
      </c>
      <c r="X20" s="19">
        <v>1070</v>
      </c>
      <c r="Y20" s="11">
        <v>103</v>
      </c>
      <c r="Z20" s="3">
        <v>115.5</v>
      </c>
      <c r="AA20" s="3">
        <v>219</v>
      </c>
      <c r="AB20" s="3">
        <v>25.8</v>
      </c>
      <c r="AC20" s="3">
        <v>101</v>
      </c>
      <c r="AD20" s="3">
        <v>21.3</v>
      </c>
      <c r="AE20" s="3">
        <v>2.74</v>
      </c>
      <c r="AF20" s="3">
        <v>20.6</v>
      </c>
      <c r="AG20" s="3">
        <v>3.45</v>
      </c>
      <c r="AH20" s="3">
        <v>19.95</v>
      </c>
      <c r="AI20" s="3">
        <v>4.0199999999999996</v>
      </c>
      <c r="AJ20" s="3">
        <v>12.15</v>
      </c>
      <c r="AK20" s="11">
        <v>1.73</v>
      </c>
      <c r="AL20" s="11">
        <v>10.85</v>
      </c>
      <c r="AM20" s="3">
        <v>1.56</v>
      </c>
      <c r="AN20" s="18">
        <v>662.65</v>
      </c>
      <c r="AO20" s="18">
        <v>505.94000000000005</v>
      </c>
      <c r="AP20" s="18">
        <v>156.71</v>
      </c>
      <c r="AR20" s="12"/>
      <c r="AS20" s="12"/>
      <c r="AT20" s="13"/>
    </row>
    <row r="21" spans="1:46" ht="14.55" customHeight="1">
      <c r="A21" s="1">
        <v>25770</v>
      </c>
      <c r="B21" s="1" t="s">
        <v>36</v>
      </c>
      <c r="C21" s="1">
        <v>444</v>
      </c>
      <c r="D21" s="1">
        <v>0.5</v>
      </c>
      <c r="E21" s="1" t="s">
        <v>50</v>
      </c>
      <c r="F21" s="1">
        <v>0.48</v>
      </c>
      <c r="G21" s="1" t="s">
        <v>49</v>
      </c>
      <c r="H21" s="1">
        <v>41.9</v>
      </c>
      <c r="I21" s="12">
        <v>30.2</v>
      </c>
      <c r="J21" s="1" t="s">
        <v>51</v>
      </c>
      <c r="K21" s="1">
        <v>364</v>
      </c>
      <c r="L21" s="1" t="s">
        <v>49</v>
      </c>
      <c r="M21" s="1">
        <v>9</v>
      </c>
      <c r="N21" s="1">
        <v>21.4</v>
      </c>
      <c r="O21" s="1">
        <v>6</v>
      </c>
      <c r="P21" s="1">
        <v>257</v>
      </c>
      <c r="Q21" s="1">
        <v>17.100000000000001</v>
      </c>
      <c r="R21" s="1">
        <v>41.7</v>
      </c>
      <c r="S21" s="1" t="s">
        <v>48</v>
      </c>
      <c r="T21" s="19">
        <v>7.26</v>
      </c>
      <c r="U21" s="19">
        <v>24</v>
      </c>
      <c r="V21" s="19">
        <v>3</v>
      </c>
      <c r="W21" s="19">
        <v>25</v>
      </c>
      <c r="X21" s="19">
        <v>1375</v>
      </c>
      <c r="Y21" s="11">
        <v>86.9</v>
      </c>
      <c r="Z21" s="3">
        <v>27.6</v>
      </c>
      <c r="AA21" s="3">
        <v>96.5</v>
      </c>
      <c r="AB21" s="3">
        <v>15.5</v>
      </c>
      <c r="AC21" s="3">
        <v>67</v>
      </c>
      <c r="AD21" s="3">
        <v>15.45</v>
      </c>
      <c r="AE21" s="3">
        <v>1.42</v>
      </c>
      <c r="AF21" s="3">
        <v>15.3</v>
      </c>
      <c r="AG21" s="3">
        <v>2.79</v>
      </c>
      <c r="AH21" s="3">
        <v>16.899999999999999</v>
      </c>
      <c r="AI21" s="3">
        <v>3.48</v>
      </c>
      <c r="AJ21" s="3">
        <v>10.6</v>
      </c>
      <c r="AK21" s="11">
        <v>1.55</v>
      </c>
      <c r="AL21" s="11">
        <v>9.73</v>
      </c>
      <c r="AM21" s="3">
        <v>1.42</v>
      </c>
      <c r="AN21" s="18">
        <v>372.1400000000001</v>
      </c>
      <c r="AO21" s="18">
        <v>238.76999999999998</v>
      </c>
      <c r="AP21" s="18">
        <v>133.37</v>
      </c>
      <c r="AR21" s="12"/>
      <c r="AS21" s="12"/>
      <c r="AT21" s="13"/>
    </row>
    <row r="22" spans="1:46" ht="14.55" customHeight="1">
      <c r="A22" s="1">
        <v>25771</v>
      </c>
      <c r="B22" s="1" t="s">
        <v>36</v>
      </c>
      <c r="C22" s="1">
        <v>1450</v>
      </c>
      <c r="D22" s="1">
        <v>1.9</v>
      </c>
      <c r="E22" s="1" t="s">
        <v>50</v>
      </c>
      <c r="F22" s="1">
        <v>0.65</v>
      </c>
      <c r="G22" s="1">
        <v>19</v>
      </c>
      <c r="H22" s="1">
        <v>53.2</v>
      </c>
      <c r="I22" s="12">
        <v>22.9</v>
      </c>
      <c r="J22" s="1">
        <v>4</v>
      </c>
      <c r="K22" s="1">
        <v>369</v>
      </c>
      <c r="L22" s="1">
        <v>16</v>
      </c>
      <c r="M22" s="1">
        <v>17</v>
      </c>
      <c r="N22" s="1">
        <v>76.3</v>
      </c>
      <c r="O22" s="1">
        <v>7</v>
      </c>
      <c r="P22" s="1">
        <v>123.5</v>
      </c>
      <c r="Q22" s="1">
        <v>17.399999999999999</v>
      </c>
      <c r="R22" s="1">
        <v>57.4</v>
      </c>
      <c r="S22" s="1" t="s">
        <v>48</v>
      </c>
      <c r="T22" s="19">
        <v>12.25</v>
      </c>
      <c r="U22" s="19">
        <v>12</v>
      </c>
      <c r="V22" s="19">
        <v>4</v>
      </c>
      <c r="W22" s="19">
        <v>171</v>
      </c>
      <c r="X22" s="19">
        <v>1050</v>
      </c>
      <c r="Y22" s="11">
        <v>102</v>
      </c>
      <c r="Z22" s="3">
        <v>92</v>
      </c>
      <c r="AA22" s="3">
        <v>190.5</v>
      </c>
      <c r="AB22" s="3">
        <v>24.2</v>
      </c>
      <c r="AC22" s="3">
        <v>96.3</v>
      </c>
      <c r="AD22" s="3">
        <v>21.5</v>
      </c>
      <c r="AE22" s="3">
        <v>2.58</v>
      </c>
      <c r="AF22" s="3">
        <v>20</v>
      </c>
      <c r="AG22" s="3">
        <v>3.31</v>
      </c>
      <c r="AH22" s="3">
        <v>19.45</v>
      </c>
      <c r="AI22" s="3">
        <v>3.79</v>
      </c>
      <c r="AJ22" s="3">
        <v>11.25</v>
      </c>
      <c r="AK22" s="11">
        <v>1.6</v>
      </c>
      <c r="AL22" s="11">
        <v>10</v>
      </c>
      <c r="AM22" s="3">
        <v>1.45</v>
      </c>
      <c r="AN22" s="18">
        <v>599.93000000000006</v>
      </c>
      <c r="AO22" s="18">
        <v>447.08</v>
      </c>
      <c r="AP22" s="18">
        <v>152.85</v>
      </c>
      <c r="AR22" s="12"/>
      <c r="AS22" s="12"/>
      <c r="AT22" s="13"/>
    </row>
    <row r="23" spans="1:46" ht="14.55" customHeight="1">
      <c r="A23" s="1">
        <v>25772</v>
      </c>
      <c r="B23" s="1" t="s">
        <v>36</v>
      </c>
      <c r="C23" s="1">
        <v>597</v>
      </c>
      <c r="D23" s="1">
        <v>2.2000000000000002</v>
      </c>
      <c r="E23" s="1" t="s">
        <v>50</v>
      </c>
      <c r="F23" s="1">
        <v>1.08</v>
      </c>
      <c r="G23" s="1" t="s">
        <v>49</v>
      </c>
      <c r="H23" s="1">
        <v>43</v>
      </c>
      <c r="I23" s="12">
        <v>26.5</v>
      </c>
      <c r="J23" s="1">
        <v>2</v>
      </c>
      <c r="K23" s="1">
        <v>342</v>
      </c>
      <c r="L23" s="1">
        <v>57</v>
      </c>
      <c r="M23" s="1">
        <v>84</v>
      </c>
      <c r="N23" s="1">
        <v>58.7</v>
      </c>
      <c r="O23" s="1">
        <v>8</v>
      </c>
      <c r="P23" s="1">
        <v>147.5</v>
      </c>
      <c r="Q23" s="1">
        <v>19.2</v>
      </c>
      <c r="R23" s="1">
        <v>36.9</v>
      </c>
      <c r="S23" s="1" t="s">
        <v>48</v>
      </c>
      <c r="T23" s="19">
        <v>11.65</v>
      </c>
      <c r="U23" s="19">
        <v>33</v>
      </c>
      <c r="V23" s="19">
        <v>4</v>
      </c>
      <c r="W23" s="19">
        <v>193</v>
      </c>
      <c r="X23" s="19">
        <v>1020</v>
      </c>
      <c r="Y23" s="11">
        <v>100.5</v>
      </c>
      <c r="Z23" s="3">
        <v>51</v>
      </c>
      <c r="AA23" s="3">
        <v>113.5</v>
      </c>
      <c r="AB23" s="3">
        <v>15.95</v>
      </c>
      <c r="AC23" s="3">
        <v>65.599999999999994</v>
      </c>
      <c r="AD23" s="3">
        <v>16.8</v>
      </c>
      <c r="AE23" s="3">
        <v>2.2000000000000002</v>
      </c>
      <c r="AF23" s="3">
        <v>15.65</v>
      </c>
      <c r="AG23" s="3">
        <v>2.81</v>
      </c>
      <c r="AH23" s="3">
        <v>17.899999999999999</v>
      </c>
      <c r="AI23" s="3">
        <v>3.78</v>
      </c>
      <c r="AJ23" s="3">
        <v>11.35</v>
      </c>
      <c r="AK23" s="11">
        <v>1.79</v>
      </c>
      <c r="AL23" s="11">
        <v>11.05</v>
      </c>
      <c r="AM23" s="3">
        <v>1.59</v>
      </c>
      <c r="AN23" s="18">
        <v>431.46999999999991</v>
      </c>
      <c r="AO23" s="18">
        <v>280.69999999999993</v>
      </c>
      <c r="AP23" s="18">
        <v>150.76999999999998</v>
      </c>
      <c r="AR23" s="12"/>
      <c r="AS23" s="12"/>
      <c r="AT23" s="13"/>
    </row>
    <row r="24" spans="1:46" ht="14.55" customHeight="1">
      <c r="A24" s="1">
        <v>25773</v>
      </c>
      <c r="B24" s="1" t="s">
        <v>36</v>
      </c>
      <c r="C24" s="1">
        <v>496</v>
      </c>
      <c r="D24" s="1">
        <v>1.4</v>
      </c>
      <c r="E24" s="1" t="s">
        <v>50</v>
      </c>
      <c r="F24" s="1">
        <v>0.89</v>
      </c>
      <c r="G24" s="1">
        <v>6</v>
      </c>
      <c r="H24" s="1">
        <v>43.3</v>
      </c>
      <c r="I24" s="12">
        <v>26</v>
      </c>
      <c r="J24" s="1" t="s">
        <v>51</v>
      </c>
      <c r="K24" s="1">
        <v>311</v>
      </c>
      <c r="L24" s="1" t="s">
        <v>49</v>
      </c>
      <c r="M24" s="1">
        <v>5</v>
      </c>
      <c r="N24" s="1">
        <v>52.7</v>
      </c>
      <c r="O24" s="1">
        <v>11</v>
      </c>
      <c r="P24" s="1">
        <v>58.2</v>
      </c>
      <c r="Q24" s="1">
        <v>16.8</v>
      </c>
      <c r="R24" s="1">
        <v>39.299999999999997</v>
      </c>
      <c r="S24" s="1" t="s">
        <v>48</v>
      </c>
      <c r="T24" s="19">
        <v>8.0500000000000007</v>
      </c>
      <c r="U24" s="19">
        <v>8</v>
      </c>
      <c r="V24" s="19">
        <v>7</v>
      </c>
      <c r="W24" s="19">
        <v>35</v>
      </c>
      <c r="X24" s="19">
        <v>1000</v>
      </c>
      <c r="Y24" s="11">
        <v>95.3</v>
      </c>
      <c r="Z24" s="3">
        <v>251</v>
      </c>
      <c r="AA24" s="3">
        <v>415</v>
      </c>
      <c r="AB24" s="3">
        <v>44.6</v>
      </c>
      <c r="AC24" s="3">
        <v>141.5</v>
      </c>
      <c r="AD24" s="3">
        <v>23.5</v>
      </c>
      <c r="AE24" s="3">
        <v>3.82</v>
      </c>
      <c r="AF24" s="3">
        <v>21</v>
      </c>
      <c r="AG24" s="3">
        <v>2.97</v>
      </c>
      <c r="AH24" s="3">
        <v>17.75</v>
      </c>
      <c r="AI24" s="3">
        <v>3.56</v>
      </c>
      <c r="AJ24" s="3">
        <v>10.95</v>
      </c>
      <c r="AK24" s="11">
        <v>1.63</v>
      </c>
      <c r="AL24" s="11">
        <v>10.3</v>
      </c>
      <c r="AM24" s="3">
        <v>1.52</v>
      </c>
      <c r="AN24" s="18">
        <v>1044.4000000000001</v>
      </c>
      <c r="AO24" s="18">
        <v>900.42000000000007</v>
      </c>
      <c r="AP24" s="18">
        <v>143.97999999999999</v>
      </c>
      <c r="AR24" s="12"/>
      <c r="AS24" s="12"/>
      <c r="AT24" s="13"/>
    </row>
    <row r="25" spans="1:46" ht="14.55" customHeight="1">
      <c r="A25" s="1">
        <v>25774</v>
      </c>
      <c r="B25" s="1" t="s">
        <v>36</v>
      </c>
      <c r="C25" s="1">
        <v>132.5</v>
      </c>
      <c r="D25" s="1" t="s">
        <v>48</v>
      </c>
      <c r="E25" s="1">
        <v>90</v>
      </c>
      <c r="F25" s="1">
        <v>0.25</v>
      </c>
      <c r="G25" s="1" t="s">
        <v>49</v>
      </c>
      <c r="H25" s="1">
        <v>14.5</v>
      </c>
      <c r="I25" s="12">
        <v>4.4000000000000004</v>
      </c>
      <c r="J25" s="1" t="s">
        <v>51</v>
      </c>
      <c r="K25" s="1">
        <v>15.3</v>
      </c>
      <c r="L25" s="1">
        <v>30</v>
      </c>
      <c r="M25" s="1" t="s">
        <v>49</v>
      </c>
      <c r="N25" s="1">
        <v>27.9</v>
      </c>
      <c r="O25" s="1">
        <v>1</v>
      </c>
      <c r="P25" s="1">
        <v>42</v>
      </c>
      <c r="Q25" s="1">
        <v>1</v>
      </c>
      <c r="R25" s="1">
        <v>9.49</v>
      </c>
      <c r="S25" s="1" t="s">
        <v>48</v>
      </c>
      <c r="T25" s="19">
        <v>1.44</v>
      </c>
      <c r="U25" s="19">
        <v>329</v>
      </c>
      <c r="V25" s="19">
        <v>10</v>
      </c>
      <c r="W25" s="19">
        <v>11</v>
      </c>
      <c r="X25" s="19">
        <v>156</v>
      </c>
      <c r="Y25" s="11">
        <v>13.2</v>
      </c>
      <c r="Z25" s="3">
        <v>4.5</v>
      </c>
      <c r="AA25" s="3">
        <v>8.5</v>
      </c>
      <c r="AB25" s="3">
        <v>1.1499999999999999</v>
      </c>
      <c r="AC25" s="3">
        <v>4.7</v>
      </c>
      <c r="AD25" s="3">
        <v>1.1100000000000001</v>
      </c>
      <c r="AE25" s="3">
        <v>0.14000000000000001</v>
      </c>
      <c r="AF25" s="3">
        <v>1.34</v>
      </c>
      <c r="AG25" s="3">
        <v>0.26</v>
      </c>
      <c r="AH25" s="3">
        <v>1.66</v>
      </c>
      <c r="AI25" s="3">
        <v>0.36</v>
      </c>
      <c r="AJ25" s="3">
        <v>1.1499999999999999</v>
      </c>
      <c r="AK25" s="11">
        <v>0.19</v>
      </c>
      <c r="AL25" s="11">
        <v>1.32</v>
      </c>
      <c r="AM25" s="3">
        <v>0.22</v>
      </c>
      <c r="AN25" s="18">
        <v>39.79999999999999</v>
      </c>
      <c r="AO25" s="18">
        <v>21.44</v>
      </c>
      <c r="AP25" s="18">
        <v>18.36</v>
      </c>
      <c r="AR25" s="12"/>
      <c r="AS25" s="12"/>
      <c r="AT25" s="13"/>
    </row>
    <row r="26" spans="1:46" ht="14.55" customHeight="1">
      <c r="A26" s="1">
        <v>25775</v>
      </c>
      <c r="B26" s="1" t="s">
        <v>36</v>
      </c>
      <c r="C26" s="1">
        <v>92.7</v>
      </c>
      <c r="D26" s="1">
        <v>3.9</v>
      </c>
      <c r="E26" s="1">
        <v>90</v>
      </c>
      <c r="F26" s="1">
        <v>0.19</v>
      </c>
      <c r="G26" s="1" t="s">
        <v>49</v>
      </c>
      <c r="H26" s="1">
        <v>13.6</v>
      </c>
      <c r="I26" s="12">
        <v>4.9000000000000004</v>
      </c>
      <c r="J26" s="1">
        <v>9</v>
      </c>
      <c r="K26" s="1">
        <v>16.8</v>
      </c>
      <c r="L26" s="1">
        <v>18</v>
      </c>
      <c r="M26" s="1" t="s">
        <v>49</v>
      </c>
      <c r="N26" s="1">
        <v>18.5</v>
      </c>
      <c r="O26" s="1">
        <v>1</v>
      </c>
      <c r="P26" s="1">
        <v>73.400000000000006</v>
      </c>
      <c r="Q26" s="1">
        <v>1.1000000000000001</v>
      </c>
      <c r="R26" s="1">
        <v>13.65</v>
      </c>
      <c r="S26" s="1" t="s">
        <v>48</v>
      </c>
      <c r="T26" s="19">
        <v>1.74</v>
      </c>
      <c r="U26" s="19">
        <v>201</v>
      </c>
      <c r="V26" s="19">
        <v>25</v>
      </c>
      <c r="W26" s="19">
        <v>10</v>
      </c>
      <c r="X26" s="19">
        <v>172</v>
      </c>
      <c r="Y26" s="11">
        <v>10.1</v>
      </c>
      <c r="Z26" s="3">
        <v>4.2</v>
      </c>
      <c r="AA26" s="3">
        <v>8.3000000000000007</v>
      </c>
      <c r="AB26" s="3">
        <v>1.06</v>
      </c>
      <c r="AC26" s="3">
        <v>4.3</v>
      </c>
      <c r="AD26" s="3">
        <v>1.06</v>
      </c>
      <c r="AE26" s="3">
        <v>0.2</v>
      </c>
      <c r="AF26" s="3">
        <v>1.27</v>
      </c>
      <c r="AG26" s="3">
        <v>0.21</v>
      </c>
      <c r="AH26" s="3">
        <v>1.34</v>
      </c>
      <c r="AI26" s="3">
        <v>0.28999999999999998</v>
      </c>
      <c r="AJ26" s="3">
        <v>0.86</v>
      </c>
      <c r="AK26" s="11">
        <v>0.13</v>
      </c>
      <c r="AL26" s="11">
        <v>0.98</v>
      </c>
      <c r="AM26" s="3">
        <v>0.17</v>
      </c>
      <c r="AN26" s="18">
        <v>34.47</v>
      </c>
      <c r="AO26" s="18">
        <v>20.389999999999997</v>
      </c>
      <c r="AP26" s="18">
        <v>14.08</v>
      </c>
      <c r="AR26" s="12"/>
      <c r="AS26" s="12"/>
      <c r="AT26" s="13"/>
    </row>
    <row r="27" spans="1:46" ht="14.55" customHeight="1">
      <c r="A27" s="1">
        <v>25776</v>
      </c>
      <c r="B27" s="1" t="s">
        <v>36</v>
      </c>
      <c r="C27" s="1">
        <v>93.1</v>
      </c>
      <c r="D27" s="1">
        <v>1.1000000000000001</v>
      </c>
      <c r="E27" s="1" t="s">
        <v>50</v>
      </c>
      <c r="F27" s="1">
        <v>1.59</v>
      </c>
      <c r="G27" s="1" t="s">
        <v>49</v>
      </c>
      <c r="H27" s="1">
        <v>49</v>
      </c>
      <c r="I27" s="12">
        <v>71.7</v>
      </c>
      <c r="J27" s="1">
        <v>6</v>
      </c>
      <c r="K27" s="1">
        <v>674</v>
      </c>
      <c r="L27" s="1">
        <v>60</v>
      </c>
      <c r="M27" s="1" t="s">
        <v>49</v>
      </c>
      <c r="N27" s="1">
        <v>32.200000000000003</v>
      </c>
      <c r="O27" s="1">
        <v>4</v>
      </c>
      <c r="P27" s="1">
        <v>40</v>
      </c>
      <c r="Q27" s="1">
        <v>49</v>
      </c>
      <c r="R27" s="1">
        <v>93</v>
      </c>
      <c r="S27" s="1" t="s">
        <v>48</v>
      </c>
      <c r="T27" s="19">
        <v>21.7</v>
      </c>
      <c r="U27" s="19">
        <v>12</v>
      </c>
      <c r="V27" s="19">
        <v>9</v>
      </c>
      <c r="W27" s="19">
        <v>27</v>
      </c>
      <c r="X27" s="19">
        <v>3020</v>
      </c>
      <c r="Y27" s="11">
        <v>237</v>
      </c>
      <c r="Z27" s="3">
        <v>229</v>
      </c>
      <c r="AA27" s="3">
        <v>455</v>
      </c>
      <c r="AB27" s="3">
        <v>60.2</v>
      </c>
      <c r="AC27" s="3">
        <v>234</v>
      </c>
      <c r="AD27" s="3">
        <v>47.3</v>
      </c>
      <c r="AE27" s="3">
        <v>5.41</v>
      </c>
      <c r="AF27" s="3">
        <v>42.3</v>
      </c>
      <c r="AG27" s="3">
        <v>7.13</v>
      </c>
      <c r="AH27" s="3">
        <v>44.7</v>
      </c>
      <c r="AI27" s="3">
        <v>9.0299999999999994</v>
      </c>
      <c r="AJ27" s="3">
        <v>27.3</v>
      </c>
      <c r="AK27" s="11">
        <v>4.1900000000000004</v>
      </c>
      <c r="AL27" s="11">
        <v>24.7</v>
      </c>
      <c r="AM27" s="3">
        <v>3.36</v>
      </c>
      <c r="AN27" s="18">
        <v>1430.6200000000001</v>
      </c>
      <c r="AO27" s="18">
        <v>1073.21</v>
      </c>
      <c r="AP27" s="18">
        <v>357.41</v>
      </c>
      <c r="AR27" s="12"/>
      <c r="AS27" s="12"/>
      <c r="AT27" s="13"/>
    </row>
    <row r="28" spans="1:46" ht="14.55" customHeight="1">
      <c r="A28" s="1">
        <v>25777</v>
      </c>
      <c r="B28" s="1" t="s">
        <v>36</v>
      </c>
      <c r="C28" s="1">
        <v>146.5</v>
      </c>
      <c r="D28" s="1">
        <v>3.6</v>
      </c>
      <c r="E28" s="1" t="s">
        <v>50</v>
      </c>
      <c r="F28" s="1">
        <v>0.34</v>
      </c>
      <c r="G28" s="1" t="s">
        <v>49</v>
      </c>
      <c r="H28" s="1">
        <v>34.700000000000003</v>
      </c>
      <c r="I28" s="12">
        <v>7</v>
      </c>
      <c r="J28" s="1" t="s">
        <v>51</v>
      </c>
      <c r="K28" s="1">
        <v>89</v>
      </c>
      <c r="L28" s="1">
        <v>6</v>
      </c>
      <c r="M28" s="1" t="s">
        <v>49</v>
      </c>
      <c r="N28" s="1">
        <v>22.8</v>
      </c>
      <c r="O28" s="1">
        <v>10</v>
      </c>
      <c r="P28" s="1">
        <v>50.7</v>
      </c>
      <c r="Q28" s="1">
        <v>5.3</v>
      </c>
      <c r="R28" s="1">
        <v>9.7200000000000006</v>
      </c>
      <c r="S28" s="1" t="s">
        <v>48</v>
      </c>
      <c r="T28" s="19">
        <v>1.39</v>
      </c>
      <c r="U28" s="19">
        <v>14</v>
      </c>
      <c r="V28" s="19">
        <v>4</v>
      </c>
      <c r="W28" s="19">
        <v>7</v>
      </c>
      <c r="X28" s="19">
        <v>280</v>
      </c>
      <c r="Y28" s="11">
        <v>15.7</v>
      </c>
      <c r="Z28" s="3">
        <v>80.5</v>
      </c>
      <c r="AA28" s="3">
        <v>135.5</v>
      </c>
      <c r="AB28" s="3">
        <v>14</v>
      </c>
      <c r="AC28" s="3">
        <v>45.1</v>
      </c>
      <c r="AD28" s="3">
        <v>6.86</v>
      </c>
      <c r="AE28" s="3">
        <v>1.28</v>
      </c>
      <c r="AF28" s="3">
        <v>5.56</v>
      </c>
      <c r="AG28" s="3">
        <v>0.59</v>
      </c>
      <c r="AH28" s="3">
        <v>2.72</v>
      </c>
      <c r="AI28" s="3">
        <v>0.52</v>
      </c>
      <c r="AJ28" s="3">
        <v>1.68</v>
      </c>
      <c r="AK28" s="11">
        <v>0.28000000000000003</v>
      </c>
      <c r="AL28" s="11">
        <v>2.0299999999999998</v>
      </c>
      <c r="AM28" s="3">
        <v>0.34</v>
      </c>
      <c r="AN28" s="18">
        <v>312.65999999999991</v>
      </c>
      <c r="AO28" s="18">
        <v>288.8</v>
      </c>
      <c r="AP28" s="18">
        <v>23.86</v>
      </c>
      <c r="AR28" s="12"/>
      <c r="AS28" s="12"/>
      <c r="AT28" s="13"/>
    </row>
    <row r="29" spans="1:46" ht="14.55" customHeight="1">
      <c r="A29" s="1">
        <v>25778</v>
      </c>
      <c r="B29" s="1" t="s">
        <v>36</v>
      </c>
      <c r="C29" s="1">
        <v>170.5</v>
      </c>
      <c r="D29" s="1">
        <v>0.6</v>
      </c>
      <c r="E29" s="1">
        <v>60</v>
      </c>
      <c r="F29" s="1">
        <v>0.37</v>
      </c>
      <c r="G29" s="1" t="s">
        <v>49</v>
      </c>
      <c r="H29" s="1">
        <v>14.7</v>
      </c>
      <c r="I29" s="12">
        <v>4.5</v>
      </c>
      <c r="J29" s="1">
        <v>2</v>
      </c>
      <c r="K29" s="1">
        <v>14.8</v>
      </c>
      <c r="L29" s="1">
        <v>30</v>
      </c>
      <c r="M29" s="1" t="s">
        <v>49</v>
      </c>
      <c r="N29" s="1">
        <v>32.5</v>
      </c>
      <c r="O29" s="1">
        <v>1</v>
      </c>
      <c r="P29" s="1">
        <v>34</v>
      </c>
      <c r="Q29" s="1">
        <v>0.9</v>
      </c>
      <c r="R29" s="1">
        <v>11.45</v>
      </c>
      <c r="S29" s="1" t="s">
        <v>48</v>
      </c>
      <c r="T29" s="19">
        <v>2.17</v>
      </c>
      <c r="U29" s="19">
        <v>263</v>
      </c>
      <c r="V29" s="19">
        <v>7</v>
      </c>
      <c r="W29" s="19">
        <v>17</v>
      </c>
      <c r="X29" s="19">
        <v>160</v>
      </c>
      <c r="Y29" s="11">
        <v>11.7</v>
      </c>
      <c r="Z29" s="3">
        <v>3</v>
      </c>
      <c r="AA29" s="3">
        <v>6</v>
      </c>
      <c r="AB29" s="3">
        <v>0.83</v>
      </c>
      <c r="AC29" s="3">
        <v>3.4</v>
      </c>
      <c r="AD29" s="3">
        <v>0.96</v>
      </c>
      <c r="AE29" s="3">
        <v>0.18</v>
      </c>
      <c r="AF29" s="3">
        <v>1.26</v>
      </c>
      <c r="AG29" s="3">
        <v>0.24</v>
      </c>
      <c r="AH29" s="3">
        <v>1.7</v>
      </c>
      <c r="AI29" s="3">
        <v>0.37</v>
      </c>
      <c r="AJ29" s="3">
        <v>1.1499999999999999</v>
      </c>
      <c r="AK29" s="11">
        <v>0.19</v>
      </c>
      <c r="AL29" s="11">
        <v>1.27</v>
      </c>
      <c r="AM29" s="3">
        <v>0.2</v>
      </c>
      <c r="AN29" s="18">
        <v>32.450000000000003</v>
      </c>
      <c r="AO29" s="18">
        <v>15.63</v>
      </c>
      <c r="AP29" s="18">
        <v>16.82</v>
      </c>
      <c r="AR29" s="12"/>
      <c r="AS29" s="12"/>
      <c r="AT29" s="13"/>
    </row>
    <row r="30" spans="1:46" ht="14.55" customHeight="1">
      <c r="A30" s="1">
        <v>25779</v>
      </c>
      <c r="B30" s="1" t="s">
        <v>36</v>
      </c>
      <c r="C30" s="1">
        <v>307</v>
      </c>
      <c r="D30" s="1" t="s">
        <v>48</v>
      </c>
      <c r="E30" s="1">
        <v>90</v>
      </c>
      <c r="F30" s="1">
        <v>0.57999999999999996</v>
      </c>
      <c r="G30" s="1" t="s">
        <v>49</v>
      </c>
      <c r="H30" s="1">
        <v>17.3</v>
      </c>
      <c r="I30" s="12">
        <v>4</v>
      </c>
      <c r="J30" s="1">
        <v>3</v>
      </c>
      <c r="K30" s="1">
        <v>15.2</v>
      </c>
      <c r="L30" s="1">
        <v>36</v>
      </c>
      <c r="M30" s="1" t="s">
        <v>49</v>
      </c>
      <c r="N30" s="1">
        <v>60.5</v>
      </c>
      <c r="O30" s="1">
        <v>2</v>
      </c>
      <c r="P30" s="1">
        <v>24.8</v>
      </c>
      <c r="Q30" s="1">
        <v>1</v>
      </c>
      <c r="R30" s="1">
        <v>10.8</v>
      </c>
      <c r="S30" s="1" t="s">
        <v>48</v>
      </c>
      <c r="T30" s="19">
        <v>1.77</v>
      </c>
      <c r="U30" s="19">
        <v>355</v>
      </c>
      <c r="V30" s="19">
        <v>9</v>
      </c>
      <c r="W30" s="19">
        <v>12</v>
      </c>
      <c r="X30" s="19">
        <v>145</v>
      </c>
      <c r="Y30" s="11">
        <v>20</v>
      </c>
      <c r="Z30" s="3">
        <v>9.6999999999999993</v>
      </c>
      <c r="AA30" s="3">
        <v>18.8</v>
      </c>
      <c r="AB30" s="3">
        <v>2.38</v>
      </c>
      <c r="AC30" s="3">
        <v>9.3000000000000007</v>
      </c>
      <c r="AD30" s="3">
        <v>1.96</v>
      </c>
      <c r="AE30" s="3">
        <v>0.27</v>
      </c>
      <c r="AF30" s="3">
        <v>2.16</v>
      </c>
      <c r="AG30" s="3">
        <v>0.38</v>
      </c>
      <c r="AH30" s="3">
        <v>2.57</v>
      </c>
      <c r="AI30" s="3">
        <v>0.57999999999999996</v>
      </c>
      <c r="AJ30" s="3">
        <v>1.73</v>
      </c>
      <c r="AK30" s="11">
        <v>0.27</v>
      </c>
      <c r="AL30" s="11">
        <v>1.78</v>
      </c>
      <c r="AM30" s="3">
        <v>0.28000000000000003</v>
      </c>
      <c r="AN30" s="18">
        <v>72.16</v>
      </c>
      <c r="AO30" s="18">
        <v>44.570000000000007</v>
      </c>
      <c r="AP30" s="18">
        <v>27.59</v>
      </c>
      <c r="AR30" s="12"/>
      <c r="AS30" s="12"/>
      <c r="AT30" s="13"/>
    </row>
    <row r="31" spans="1:46" ht="14.55" customHeight="1">
      <c r="A31" s="1">
        <v>25780</v>
      </c>
      <c r="B31" s="1" t="s">
        <v>36</v>
      </c>
      <c r="C31" s="1">
        <v>243</v>
      </c>
      <c r="D31" s="1">
        <v>6.3</v>
      </c>
      <c r="E31" s="1" t="s">
        <v>50</v>
      </c>
      <c r="F31" s="1">
        <v>2.2200000000000002</v>
      </c>
      <c r="G31" s="1">
        <v>33</v>
      </c>
      <c r="H31" s="1">
        <v>49.3</v>
      </c>
      <c r="I31" s="12">
        <v>26.7</v>
      </c>
      <c r="J31" s="1">
        <v>7</v>
      </c>
      <c r="K31" s="1">
        <v>327</v>
      </c>
      <c r="L31" s="1">
        <v>14</v>
      </c>
      <c r="M31" s="1" t="s">
        <v>49</v>
      </c>
      <c r="N31" s="1">
        <v>137</v>
      </c>
      <c r="O31" s="1">
        <v>4</v>
      </c>
      <c r="P31" s="1">
        <v>46.6</v>
      </c>
      <c r="Q31" s="1">
        <v>16.8</v>
      </c>
      <c r="R31" s="1">
        <v>54</v>
      </c>
      <c r="S31" s="1" t="s">
        <v>48</v>
      </c>
      <c r="T31" s="19">
        <v>10.75</v>
      </c>
      <c r="U31" s="19">
        <v>11</v>
      </c>
      <c r="V31" s="19">
        <v>8</v>
      </c>
      <c r="W31" s="19">
        <v>34</v>
      </c>
      <c r="X31" s="19">
        <v>1090</v>
      </c>
      <c r="Y31" s="11">
        <v>94.6</v>
      </c>
      <c r="Z31" s="3">
        <v>252</v>
      </c>
      <c r="AA31" s="3">
        <v>439</v>
      </c>
      <c r="AB31" s="3">
        <v>48.4</v>
      </c>
      <c r="AC31" s="3">
        <v>157</v>
      </c>
      <c r="AD31" s="3">
        <v>24.9</v>
      </c>
      <c r="AE31" s="3">
        <v>4.0999999999999996</v>
      </c>
      <c r="AF31" s="3">
        <v>23.6</v>
      </c>
      <c r="AG31" s="3">
        <v>3.31</v>
      </c>
      <c r="AH31" s="3">
        <v>19.2</v>
      </c>
      <c r="AI31" s="3">
        <v>3.68</v>
      </c>
      <c r="AJ31" s="3">
        <v>10.95</v>
      </c>
      <c r="AK31" s="11">
        <v>1.63</v>
      </c>
      <c r="AL31" s="11">
        <v>10.85</v>
      </c>
      <c r="AM31" s="3">
        <v>1.57</v>
      </c>
      <c r="AN31" s="18">
        <v>1094.79</v>
      </c>
      <c r="AO31" s="18">
        <v>949</v>
      </c>
      <c r="AP31" s="18">
        <v>145.79</v>
      </c>
      <c r="AR31" s="12"/>
      <c r="AS31" s="12"/>
      <c r="AT31" s="13"/>
    </row>
    <row r="32" spans="1:46" ht="14.55" customHeight="1">
      <c r="A32" s="1">
        <v>25781</v>
      </c>
      <c r="B32" s="1" t="s">
        <v>36</v>
      </c>
      <c r="C32" s="1">
        <v>727</v>
      </c>
      <c r="D32" s="1">
        <v>1.6</v>
      </c>
      <c r="E32" s="1" t="s">
        <v>50</v>
      </c>
      <c r="F32" s="1">
        <v>1.1000000000000001</v>
      </c>
      <c r="G32" s="1">
        <v>6</v>
      </c>
      <c r="H32" s="1">
        <v>41.9</v>
      </c>
      <c r="I32" s="12">
        <v>49.7</v>
      </c>
      <c r="J32" s="1">
        <v>5</v>
      </c>
      <c r="K32" s="1">
        <v>309</v>
      </c>
      <c r="L32" s="1" t="s">
        <v>49</v>
      </c>
      <c r="M32" s="1" t="s">
        <v>49</v>
      </c>
      <c r="N32" s="1">
        <v>98.4</v>
      </c>
      <c r="O32" s="1">
        <v>22</v>
      </c>
      <c r="P32" s="1">
        <v>63.1</v>
      </c>
      <c r="Q32" s="1">
        <v>24.1</v>
      </c>
      <c r="R32" s="1">
        <v>31.9</v>
      </c>
      <c r="S32" s="1" t="s">
        <v>48</v>
      </c>
      <c r="T32" s="19">
        <v>8.4499999999999993</v>
      </c>
      <c r="U32" s="19">
        <v>10</v>
      </c>
      <c r="V32" s="19">
        <v>10</v>
      </c>
      <c r="W32" s="19">
        <v>28</v>
      </c>
      <c r="X32" s="19">
        <v>2030</v>
      </c>
      <c r="Y32" s="11">
        <v>121.5</v>
      </c>
      <c r="Z32" s="3">
        <v>317</v>
      </c>
      <c r="AA32" s="3">
        <v>573</v>
      </c>
      <c r="AB32" s="3">
        <v>63.3</v>
      </c>
      <c r="AC32" s="3">
        <v>197.5</v>
      </c>
      <c r="AD32" s="3">
        <v>32.299999999999997</v>
      </c>
      <c r="AE32" s="3">
        <v>4.8499999999999996</v>
      </c>
      <c r="AF32" s="3">
        <v>29.9</v>
      </c>
      <c r="AG32" s="3">
        <v>4.09</v>
      </c>
      <c r="AH32" s="3">
        <v>23.1</v>
      </c>
      <c r="AI32" s="3">
        <v>4.5</v>
      </c>
      <c r="AJ32" s="3">
        <v>13.75</v>
      </c>
      <c r="AK32" s="11">
        <v>2.08</v>
      </c>
      <c r="AL32" s="11">
        <v>12.75</v>
      </c>
      <c r="AM32" s="3">
        <v>1.79</v>
      </c>
      <c r="AN32" s="18">
        <v>1401.4099999999996</v>
      </c>
      <c r="AO32" s="18">
        <v>1217.8499999999999</v>
      </c>
      <c r="AP32" s="18">
        <v>183.56</v>
      </c>
      <c r="AR32" s="12"/>
      <c r="AS32" s="12"/>
      <c r="AT32" s="13"/>
    </row>
    <row r="33" spans="1:46" ht="14.55" customHeight="1">
      <c r="A33" s="1">
        <v>25782</v>
      </c>
      <c r="B33" s="1" t="s">
        <v>36</v>
      </c>
      <c r="C33" s="1">
        <v>616</v>
      </c>
      <c r="D33" s="1">
        <v>2.4</v>
      </c>
      <c r="E33" s="1">
        <v>10</v>
      </c>
      <c r="F33" s="1">
        <v>2.35</v>
      </c>
      <c r="G33" s="1" t="s">
        <v>49</v>
      </c>
      <c r="H33" s="1">
        <v>62.9</v>
      </c>
      <c r="I33" s="12">
        <v>45.5</v>
      </c>
      <c r="J33" s="1">
        <v>17</v>
      </c>
      <c r="K33" s="1">
        <v>814</v>
      </c>
      <c r="L33" s="1">
        <v>5</v>
      </c>
      <c r="M33" s="1" t="s">
        <v>49</v>
      </c>
      <c r="N33" s="1">
        <v>135.5</v>
      </c>
      <c r="O33" s="1">
        <v>9</v>
      </c>
      <c r="P33" s="1">
        <v>50.3</v>
      </c>
      <c r="Q33" s="1">
        <v>41.4</v>
      </c>
      <c r="R33" s="1">
        <v>91.7</v>
      </c>
      <c r="S33" s="1" t="s">
        <v>48</v>
      </c>
      <c r="T33" s="19">
        <v>21.8</v>
      </c>
      <c r="U33" s="19">
        <v>12</v>
      </c>
      <c r="V33" s="19">
        <v>16</v>
      </c>
      <c r="W33" s="19">
        <v>29</v>
      </c>
      <c r="X33" s="19">
        <v>1890</v>
      </c>
      <c r="Y33" s="11">
        <v>135</v>
      </c>
      <c r="Z33" s="3">
        <v>292</v>
      </c>
      <c r="AA33" s="3">
        <v>518</v>
      </c>
      <c r="AB33" s="3">
        <v>57</v>
      </c>
      <c r="AC33" s="3">
        <v>185.5</v>
      </c>
      <c r="AD33" s="3">
        <v>32.9</v>
      </c>
      <c r="AE33" s="3">
        <v>5.36</v>
      </c>
      <c r="AF33" s="3">
        <v>29.6</v>
      </c>
      <c r="AG33" s="3">
        <v>4.47</v>
      </c>
      <c r="AH33" s="3">
        <v>26.4</v>
      </c>
      <c r="AI33" s="3">
        <v>5.27</v>
      </c>
      <c r="AJ33" s="3">
        <v>15.85</v>
      </c>
      <c r="AK33" s="11">
        <v>2.4500000000000002</v>
      </c>
      <c r="AL33" s="11">
        <v>15.65</v>
      </c>
      <c r="AM33" s="3">
        <v>2.19</v>
      </c>
      <c r="AN33" s="18">
        <v>1327.64</v>
      </c>
      <c r="AO33" s="18">
        <v>1120.3599999999999</v>
      </c>
      <c r="AP33" s="18">
        <v>207.28</v>
      </c>
      <c r="AR33" s="12"/>
      <c r="AS33" s="12"/>
      <c r="AT33" s="13"/>
    </row>
    <row r="34" spans="1:46" ht="14.55" customHeight="1">
      <c r="A34" s="1">
        <v>25783</v>
      </c>
      <c r="B34" s="1" t="s">
        <v>36</v>
      </c>
      <c r="C34" s="1">
        <v>565</v>
      </c>
      <c r="D34" s="1">
        <v>3.5</v>
      </c>
      <c r="E34" s="1" t="s">
        <v>50</v>
      </c>
      <c r="F34" s="1">
        <v>0.6</v>
      </c>
      <c r="G34" s="1" t="s">
        <v>49</v>
      </c>
      <c r="H34" s="1">
        <v>42.8</v>
      </c>
      <c r="I34" s="12">
        <v>27.1</v>
      </c>
      <c r="J34" s="1">
        <v>5</v>
      </c>
      <c r="K34" s="1">
        <v>301</v>
      </c>
      <c r="L34" s="1">
        <v>10</v>
      </c>
      <c r="M34" s="1" t="s">
        <v>49</v>
      </c>
      <c r="N34" s="1">
        <v>54.3</v>
      </c>
      <c r="O34" s="1">
        <v>40</v>
      </c>
      <c r="P34" s="1">
        <v>60.1</v>
      </c>
      <c r="Q34" s="1">
        <v>17.3</v>
      </c>
      <c r="R34" s="1">
        <v>44</v>
      </c>
      <c r="S34" s="1" t="s">
        <v>48</v>
      </c>
      <c r="T34" s="19">
        <v>9.1</v>
      </c>
      <c r="U34" s="19">
        <v>13</v>
      </c>
      <c r="V34" s="19">
        <v>7</v>
      </c>
      <c r="W34" s="19">
        <v>14</v>
      </c>
      <c r="X34" s="19">
        <v>1130</v>
      </c>
      <c r="Y34" s="11">
        <v>98.1</v>
      </c>
      <c r="Z34" s="3">
        <v>142.5</v>
      </c>
      <c r="AA34" s="3">
        <v>256</v>
      </c>
      <c r="AB34" s="3">
        <v>28.6</v>
      </c>
      <c r="AC34" s="3">
        <v>97.6</v>
      </c>
      <c r="AD34" s="3">
        <v>19.399999999999999</v>
      </c>
      <c r="AE34" s="3">
        <v>3.58</v>
      </c>
      <c r="AF34" s="3">
        <v>17.600000000000001</v>
      </c>
      <c r="AG34" s="3">
        <v>2.66</v>
      </c>
      <c r="AH34" s="3">
        <v>16.100000000000001</v>
      </c>
      <c r="AI34" s="3">
        <v>3.22</v>
      </c>
      <c r="AJ34" s="3">
        <v>9.75</v>
      </c>
      <c r="AK34" s="11">
        <v>1.53</v>
      </c>
      <c r="AL34" s="11">
        <v>10</v>
      </c>
      <c r="AM34" s="3">
        <v>1.43</v>
      </c>
      <c r="AN34" s="18">
        <v>708.07</v>
      </c>
      <c r="AO34" s="18">
        <v>565.28000000000009</v>
      </c>
      <c r="AP34" s="18">
        <v>142.79</v>
      </c>
      <c r="AR34" s="12"/>
      <c r="AS34" s="12"/>
      <c r="AT34" s="13"/>
    </row>
    <row r="35" spans="1:46" ht="14.55" customHeight="1">
      <c r="A35" s="1">
        <v>25784</v>
      </c>
      <c r="B35" s="1" t="s">
        <v>36</v>
      </c>
      <c r="C35" s="1">
        <v>495</v>
      </c>
      <c r="D35" s="1">
        <v>1.9</v>
      </c>
      <c r="E35" s="1" t="s">
        <v>50</v>
      </c>
      <c r="F35" s="1">
        <v>1.24</v>
      </c>
      <c r="G35" s="1">
        <v>5</v>
      </c>
      <c r="H35" s="1">
        <v>42.6</v>
      </c>
      <c r="I35" s="12">
        <v>32.6</v>
      </c>
      <c r="J35" s="1">
        <v>6</v>
      </c>
      <c r="K35" s="1">
        <v>350</v>
      </c>
      <c r="L35" s="1" t="s">
        <v>49</v>
      </c>
      <c r="M35" s="1" t="s">
        <v>49</v>
      </c>
      <c r="N35" s="1">
        <v>58</v>
      </c>
      <c r="O35" s="1">
        <v>15</v>
      </c>
      <c r="P35" s="1">
        <v>42.3</v>
      </c>
      <c r="Q35" s="1">
        <v>20.399999999999999</v>
      </c>
      <c r="R35" s="1">
        <v>49.7</v>
      </c>
      <c r="S35" s="1" t="s">
        <v>48</v>
      </c>
      <c r="T35" s="19">
        <v>10.3</v>
      </c>
      <c r="U35" s="19">
        <v>7</v>
      </c>
      <c r="V35" s="19">
        <v>10</v>
      </c>
      <c r="W35" s="19">
        <v>27</v>
      </c>
      <c r="X35" s="19">
        <v>1320</v>
      </c>
      <c r="Y35" s="11">
        <v>108</v>
      </c>
      <c r="Z35" s="3">
        <v>180.5</v>
      </c>
      <c r="AA35" s="3">
        <v>316</v>
      </c>
      <c r="AB35" s="3">
        <v>34.1</v>
      </c>
      <c r="AC35" s="3">
        <v>111.5</v>
      </c>
      <c r="AD35" s="3">
        <v>21</v>
      </c>
      <c r="AE35" s="3">
        <v>3.7</v>
      </c>
      <c r="AF35" s="3">
        <v>20.399999999999999</v>
      </c>
      <c r="AG35" s="3">
        <v>3.25</v>
      </c>
      <c r="AH35" s="3">
        <v>20</v>
      </c>
      <c r="AI35" s="3">
        <v>4.05</v>
      </c>
      <c r="AJ35" s="3">
        <v>12.3</v>
      </c>
      <c r="AK35" s="11">
        <v>1.88</v>
      </c>
      <c r="AL35" s="11">
        <v>11.9</v>
      </c>
      <c r="AM35" s="3">
        <v>1.69</v>
      </c>
      <c r="AN35" s="18">
        <v>850.27</v>
      </c>
      <c r="AO35" s="18">
        <v>687.2</v>
      </c>
      <c r="AP35" s="18">
        <v>163.07</v>
      </c>
      <c r="AR35" s="12"/>
      <c r="AS35" s="12"/>
      <c r="AT35" s="13"/>
    </row>
    <row r="36" spans="1:46" ht="14.55" customHeight="1">
      <c r="A36" s="1">
        <v>25801</v>
      </c>
      <c r="B36" s="1" t="s">
        <v>36</v>
      </c>
      <c r="C36" s="1">
        <v>1630</v>
      </c>
      <c r="D36" s="1">
        <v>11.3</v>
      </c>
      <c r="E36" s="1" t="s">
        <v>50</v>
      </c>
      <c r="F36" s="1">
        <v>3.04</v>
      </c>
      <c r="G36" s="1">
        <v>10</v>
      </c>
      <c r="H36" s="1">
        <v>24.6</v>
      </c>
      <c r="I36" s="12">
        <v>6.3</v>
      </c>
      <c r="J36" s="1" t="s">
        <v>51</v>
      </c>
      <c r="K36" s="1">
        <v>86.5</v>
      </c>
      <c r="L36" s="1" t="s">
        <v>49</v>
      </c>
      <c r="M36" s="1">
        <v>6</v>
      </c>
      <c r="N36" s="1">
        <v>87.3</v>
      </c>
      <c r="O36" s="1">
        <v>4</v>
      </c>
      <c r="P36" s="1">
        <v>570</v>
      </c>
      <c r="Q36" s="1">
        <v>4.8</v>
      </c>
      <c r="R36" s="1">
        <v>6.74</v>
      </c>
      <c r="S36" s="1" t="s">
        <v>48</v>
      </c>
      <c r="T36" s="19">
        <v>1.88</v>
      </c>
      <c r="U36" s="19">
        <v>146</v>
      </c>
      <c r="V36" s="19">
        <v>3</v>
      </c>
      <c r="W36" s="19">
        <v>158</v>
      </c>
      <c r="X36" s="19">
        <v>255</v>
      </c>
      <c r="Y36" s="11">
        <v>57.6</v>
      </c>
      <c r="Z36" s="3">
        <v>109.5</v>
      </c>
      <c r="AA36" s="3">
        <v>201</v>
      </c>
      <c r="AB36" s="3">
        <v>23.3</v>
      </c>
      <c r="AC36" s="3">
        <v>84.7</v>
      </c>
      <c r="AD36" s="3">
        <v>16.149999999999999</v>
      </c>
      <c r="AE36" s="3">
        <v>3.78</v>
      </c>
      <c r="AF36" s="3">
        <v>14.85</v>
      </c>
      <c r="AG36" s="3">
        <v>2.12</v>
      </c>
      <c r="AH36" s="3">
        <v>11.5</v>
      </c>
      <c r="AI36" s="3">
        <v>2.21</v>
      </c>
      <c r="AJ36" s="3">
        <v>5.98</v>
      </c>
      <c r="AK36" s="11">
        <v>0.8</v>
      </c>
      <c r="AL36" s="11">
        <v>5.0199999999999996</v>
      </c>
      <c r="AM36" s="3">
        <v>0.64</v>
      </c>
      <c r="AN36" s="18">
        <v>539.15</v>
      </c>
      <c r="AO36" s="18">
        <v>453.28</v>
      </c>
      <c r="AP36" s="18">
        <v>85.87</v>
      </c>
      <c r="AR36" s="12"/>
      <c r="AS36" s="12"/>
      <c r="AT36" s="13"/>
    </row>
    <row r="37" spans="1:46" ht="14.55" customHeight="1">
      <c r="A37" s="1">
        <v>25802</v>
      </c>
      <c r="B37" s="1" t="s">
        <v>36</v>
      </c>
      <c r="C37" s="1">
        <v>112.5</v>
      </c>
      <c r="D37" s="1">
        <v>2.6</v>
      </c>
      <c r="E37" s="1" t="s">
        <v>50</v>
      </c>
      <c r="F37" s="1">
        <v>0.55000000000000004</v>
      </c>
      <c r="G37" s="1" t="s">
        <v>49</v>
      </c>
      <c r="H37" s="1">
        <v>38.9</v>
      </c>
      <c r="I37" s="12">
        <v>37.1</v>
      </c>
      <c r="J37" s="1">
        <v>2</v>
      </c>
      <c r="K37" s="1">
        <v>438</v>
      </c>
      <c r="L37" s="1" t="s">
        <v>49</v>
      </c>
      <c r="M37" s="1" t="s">
        <v>49</v>
      </c>
      <c r="N37" s="1">
        <v>25.5</v>
      </c>
      <c r="O37" s="1">
        <v>25</v>
      </c>
      <c r="P37" s="1">
        <v>52.4</v>
      </c>
      <c r="Q37" s="1">
        <v>27.8</v>
      </c>
      <c r="R37" s="1">
        <v>169.5</v>
      </c>
      <c r="S37" s="1" t="s">
        <v>48</v>
      </c>
      <c r="T37" s="19">
        <v>15.9</v>
      </c>
      <c r="U37" s="19">
        <v>7</v>
      </c>
      <c r="V37" s="19">
        <v>8</v>
      </c>
      <c r="W37" s="19">
        <v>14</v>
      </c>
      <c r="X37" s="19">
        <v>1380</v>
      </c>
      <c r="Y37" s="11">
        <v>182.5</v>
      </c>
      <c r="Z37" s="3">
        <v>762</v>
      </c>
      <c r="AA37" s="3">
        <v>1110</v>
      </c>
      <c r="AB37" s="3">
        <v>126.5</v>
      </c>
      <c r="AC37" s="3">
        <v>362</v>
      </c>
      <c r="AD37" s="3">
        <v>51</v>
      </c>
      <c r="AE37" s="3">
        <v>2.4900000000000002</v>
      </c>
      <c r="AF37" s="3">
        <v>50</v>
      </c>
      <c r="AG37" s="3">
        <v>6.2</v>
      </c>
      <c r="AH37" s="3">
        <v>32.200000000000003</v>
      </c>
      <c r="AI37" s="3">
        <v>5.87</v>
      </c>
      <c r="AJ37" s="3">
        <v>16.899999999999999</v>
      </c>
      <c r="AK37" s="11">
        <v>2.41</v>
      </c>
      <c r="AL37" s="11">
        <v>15.45</v>
      </c>
      <c r="AM37" s="3">
        <v>2.23</v>
      </c>
      <c r="AN37" s="18">
        <v>2727.7499999999991</v>
      </c>
      <c r="AO37" s="18">
        <v>2463.9899999999998</v>
      </c>
      <c r="AP37" s="18">
        <v>263.76</v>
      </c>
      <c r="AR37" s="12"/>
      <c r="AS37" s="12"/>
      <c r="AT37" s="13"/>
    </row>
    <row r="38" spans="1:46" ht="14.55" customHeight="1">
      <c r="A38" s="1">
        <v>25803</v>
      </c>
      <c r="B38" s="1" t="s">
        <v>36</v>
      </c>
      <c r="C38" s="1">
        <v>1850</v>
      </c>
      <c r="D38" s="1">
        <v>2.2000000000000002</v>
      </c>
      <c r="E38" s="1" t="s">
        <v>50</v>
      </c>
      <c r="F38" s="1">
        <v>3.1</v>
      </c>
      <c r="G38" s="1" t="s">
        <v>49</v>
      </c>
      <c r="H38" s="1">
        <v>33.9</v>
      </c>
      <c r="I38" s="12">
        <v>19.100000000000001</v>
      </c>
      <c r="J38" s="1">
        <v>3</v>
      </c>
      <c r="K38" s="1">
        <v>257</v>
      </c>
      <c r="L38" s="1">
        <v>5</v>
      </c>
      <c r="M38" s="1" t="s">
        <v>49</v>
      </c>
      <c r="N38" s="1">
        <v>79.8</v>
      </c>
      <c r="O38" s="1">
        <v>5</v>
      </c>
      <c r="P38" s="1">
        <v>204</v>
      </c>
      <c r="Q38" s="1">
        <v>12.9</v>
      </c>
      <c r="R38" s="1">
        <v>28.9</v>
      </c>
      <c r="S38" s="1" t="s">
        <v>48</v>
      </c>
      <c r="T38" s="19">
        <v>6.02</v>
      </c>
      <c r="U38" s="19">
        <v>20</v>
      </c>
      <c r="V38" s="19">
        <v>3</v>
      </c>
      <c r="W38" s="19">
        <v>56</v>
      </c>
      <c r="X38" s="19">
        <v>759</v>
      </c>
      <c r="Y38" s="11">
        <v>111.5</v>
      </c>
      <c r="Z38" s="3">
        <v>79.099999999999994</v>
      </c>
      <c r="AA38" s="3">
        <v>174.5</v>
      </c>
      <c r="AB38" s="3">
        <v>24.2</v>
      </c>
      <c r="AC38" s="3">
        <v>96.9</v>
      </c>
      <c r="AD38" s="3">
        <v>21.5</v>
      </c>
      <c r="AE38" s="3">
        <v>2.34</v>
      </c>
      <c r="AF38" s="3">
        <v>20.8</v>
      </c>
      <c r="AG38" s="3">
        <v>3.5</v>
      </c>
      <c r="AH38" s="3">
        <v>21.2</v>
      </c>
      <c r="AI38" s="3">
        <v>4.1399999999999997</v>
      </c>
      <c r="AJ38" s="3">
        <v>11.9</v>
      </c>
      <c r="AK38" s="11">
        <v>1.72</v>
      </c>
      <c r="AL38" s="11">
        <v>10</v>
      </c>
      <c r="AM38" s="3">
        <v>1.44</v>
      </c>
      <c r="AN38" s="18">
        <v>584.74000000000012</v>
      </c>
      <c r="AO38" s="18">
        <v>419.34000000000003</v>
      </c>
      <c r="AP38" s="18">
        <v>165.4</v>
      </c>
      <c r="AR38" s="12"/>
      <c r="AS38" s="12"/>
      <c r="AT38" s="13"/>
    </row>
    <row r="39" spans="1:46" ht="14.55" customHeight="1">
      <c r="A39" s="1">
        <v>25804</v>
      </c>
      <c r="B39" s="1" t="s">
        <v>36</v>
      </c>
      <c r="C39" s="1">
        <v>276</v>
      </c>
      <c r="D39" s="1">
        <v>2.2000000000000002</v>
      </c>
      <c r="E39" s="1" t="s">
        <v>50</v>
      </c>
      <c r="F39" s="1">
        <v>0.66</v>
      </c>
      <c r="G39" s="1">
        <v>24</v>
      </c>
      <c r="H39" s="1">
        <v>31.2</v>
      </c>
      <c r="I39" s="12">
        <v>18.2</v>
      </c>
      <c r="J39" s="1" t="s">
        <v>51</v>
      </c>
      <c r="K39" s="1">
        <v>155</v>
      </c>
      <c r="L39" s="1">
        <v>5</v>
      </c>
      <c r="M39" s="1" t="s">
        <v>49</v>
      </c>
      <c r="N39" s="1">
        <v>30.3</v>
      </c>
      <c r="O39" s="1">
        <v>8</v>
      </c>
      <c r="P39" s="1">
        <v>128</v>
      </c>
      <c r="Q39" s="1">
        <v>7.8</v>
      </c>
      <c r="R39" s="1">
        <v>17.100000000000001</v>
      </c>
      <c r="S39" s="1" t="s">
        <v>48</v>
      </c>
      <c r="T39" s="19">
        <v>3.89</v>
      </c>
      <c r="U39" s="19">
        <v>16</v>
      </c>
      <c r="V39" s="19">
        <v>17</v>
      </c>
      <c r="W39" s="19">
        <v>33</v>
      </c>
      <c r="X39" s="19">
        <v>797</v>
      </c>
      <c r="Y39" s="11">
        <v>38.200000000000003</v>
      </c>
      <c r="Z39" s="3">
        <v>64.900000000000006</v>
      </c>
      <c r="AA39" s="3">
        <v>121.5</v>
      </c>
      <c r="AB39" s="3">
        <v>13.55</v>
      </c>
      <c r="AC39" s="3">
        <v>45.8</v>
      </c>
      <c r="AD39" s="3">
        <v>8.5</v>
      </c>
      <c r="AE39" s="3">
        <v>0.92</v>
      </c>
      <c r="AF39" s="3">
        <v>7.96</v>
      </c>
      <c r="AG39" s="3">
        <v>1.21</v>
      </c>
      <c r="AH39" s="3">
        <v>7.17</v>
      </c>
      <c r="AI39" s="3">
        <v>1.44</v>
      </c>
      <c r="AJ39" s="3">
        <v>4.3499999999999996</v>
      </c>
      <c r="AK39" s="11">
        <v>0.72</v>
      </c>
      <c r="AL39" s="11">
        <v>4.67</v>
      </c>
      <c r="AM39" s="3">
        <v>0.65</v>
      </c>
      <c r="AN39" s="18">
        <v>321.54000000000008</v>
      </c>
      <c r="AO39" s="18">
        <v>263.13</v>
      </c>
      <c r="AP39" s="18">
        <v>58.41</v>
      </c>
      <c r="AR39" s="12"/>
      <c r="AS39" s="12"/>
      <c r="AT39" s="13"/>
    </row>
    <row r="40" spans="1:46" ht="14.55" customHeight="1">
      <c r="A40" s="1">
        <v>25805</v>
      </c>
      <c r="B40" s="1" t="s">
        <v>36</v>
      </c>
      <c r="C40" s="1">
        <v>233</v>
      </c>
      <c r="D40" s="1">
        <v>0.6</v>
      </c>
      <c r="E40" s="1">
        <v>30</v>
      </c>
      <c r="F40" s="1">
        <v>0.34</v>
      </c>
      <c r="G40" s="1" t="s">
        <v>49</v>
      </c>
      <c r="H40" s="1">
        <v>12.9</v>
      </c>
      <c r="I40" s="12">
        <v>7.2</v>
      </c>
      <c r="J40" s="1" t="s">
        <v>51</v>
      </c>
      <c r="K40" s="1">
        <v>72.8</v>
      </c>
      <c r="L40" s="1" t="s">
        <v>49</v>
      </c>
      <c r="M40" s="1" t="s">
        <v>49</v>
      </c>
      <c r="N40" s="1">
        <v>23.2</v>
      </c>
      <c r="O40" s="1">
        <v>2</v>
      </c>
      <c r="P40" s="1">
        <v>39.9</v>
      </c>
      <c r="Q40" s="1">
        <v>4.5999999999999996</v>
      </c>
      <c r="R40" s="1">
        <v>43.2</v>
      </c>
      <c r="S40" s="1" t="s">
        <v>48</v>
      </c>
      <c r="T40" s="19">
        <v>2.76</v>
      </c>
      <c r="U40" s="19">
        <v>11</v>
      </c>
      <c r="V40" s="19">
        <v>3</v>
      </c>
      <c r="W40" s="19">
        <v>13</v>
      </c>
      <c r="X40" s="19">
        <v>321</v>
      </c>
      <c r="Y40" s="11">
        <v>30.6</v>
      </c>
      <c r="Z40" s="3">
        <v>634</v>
      </c>
      <c r="AA40" s="3">
        <v>1040</v>
      </c>
      <c r="AB40" s="3">
        <v>104</v>
      </c>
      <c r="AC40" s="3">
        <v>317</v>
      </c>
      <c r="AD40" s="3">
        <v>38.299999999999997</v>
      </c>
      <c r="AE40" s="3">
        <v>3.29</v>
      </c>
      <c r="AF40" s="3">
        <v>25.6</v>
      </c>
      <c r="AG40" s="3">
        <v>1.89</v>
      </c>
      <c r="AH40" s="3">
        <v>6.44</v>
      </c>
      <c r="AI40" s="3">
        <v>1.1200000000000001</v>
      </c>
      <c r="AJ40" s="3">
        <v>3.95</v>
      </c>
      <c r="AK40" s="11">
        <v>0.46</v>
      </c>
      <c r="AL40" s="11">
        <v>2.8</v>
      </c>
      <c r="AM40" s="3">
        <v>0.36</v>
      </c>
      <c r="AN40" s="18">
        <v>2209.81</v>
      </c>
      <c r="AO40" s="18">
        <v>2162.19</v>
      </c>
      <c r="AP40" s="18">
        <v>47.620000000000005</v>
      </c>
      <c r="AR40" s="12"/>
      <c r="AS40" s="12"/>
      <c r="AT40" s="13"/>
    </row>
    <row r="41" spans="1:46" ht="14.55" customHeight="1">
      <c r="A41" s="1">
        <v>25806</v>
      </c>
      <c r="B41" s="1" t="s">
        <v>36</v>
      </c>
      <c r="C41" s="1">
        <v>704</v>
      </c>
      <c r="D41" s="1">
        <v>4.3</v>
      </c>
      <c r="E41" s="1" t="s">
        <v>50</v>
      </c>
      <c r="F41" s="1">
        <v>1.87</v>
      </c>
      <c r="G41" s="1">
        <v>10</v>
      </c>
      <c r="H41" s="1">
        <v>101</v>
      </c>
      <c r="I41" s="12">
        <v>195.5</v>
      </c>
      <c r="J41" s="1">
        <v>8</v>
      </c>
      <c r="K41" s="1">
        <v>2100</v>
      </c>
      <c r="L41" s="1">
        <v>11</v>
      </c>
      <c r="M41" s="1" t="s">
        <v>49</v>
      </c>
      <c r="N41" s="1">
        <v>175</v>
      </c>
      <c r="O41" s="1">
        <v>46</v>
      </c>
      <c r="P41" s="1">
        <v>28.3</v>
      </c>
      <c r="Q41" s="1">
        <v>118.5</v>
      </c>
      <c r="R41" s="1">
        <v>537</v>
      </c>
      <c r="S41" s="1" t="s">
        <v>48</v>
      </c>
      <c r="T41" s="19">
        <v>74.5</v>
      </c>
      <c r="U41" s="19">
        <v>13</v>
      </c>
      <c r="V41" s="19">
        <v>16</v>
      </c>
      <c r="W41" s="19">
        <v>39</v>
      </c>
      <c r="X41" s="19">
        <v>8250</v>
      </c>
      <c r="Y41" s="11">
        <v>391</v>
      </c>
      <c r="Z41" s="3">
        <v>1530</v>
      </c>
      <c r="AA41" s="3">
        <v>2860</v>
      </c>
      <c r="AB41" s="3">
        <v>298</v>
      </c>
      <c r="AC41" s="3">
        <v>994</v>
      </c>
      <c r="AD41" s="3">
        <v>161</v>
      </c>
      <c r="AE41" s="3">
        <v>6.56</v>
      </c>
      <c r="AF41" s="3">
        <v>139.5</v>
      </c>
      <c r="AG41" s="3">
        <v>18.55</v>
      </c>
      <c r="AH41" s="3">
        <v>98.4</v>
      </c>
      <c r="AI41" s="3">
        <v>17.899999999999999</v>
      </c>
      <c r="AJ41" s="3">
        <v>51.9</v>
      </c>
      <c r="AK41" s="11">
        <v>7.82</v>
      </c>
      <c r="AL41" s="11">
        <v>50.7</v>
      </c>
      <c r="AM41" s="3">
        <v>7.54</v>
      </c>
      <c r="AN41" s="18">
        <v>6632.869999999999</v>
      </c>
      <c r="AO41" s="18">
        <v>5989.06</v>
      </c>
      <c r="AP41" s="18">
        <v>643.80999999999995</v>
      </c>
      <c r="AR41" s="12"/>
      <c r="AS41" s="12"/>
      <c r="AT41" s="13"/>
    </row>
    <row r="42" spans="1:46" ht="14.55" customHeight="1">
      <c r="A42" s="1">
        <v>25807</v>
      </c>
      <c r="B42" s="1" t="s">
        <v>36</v>
      </c>
      <c r="C42" s="1">
        <v>664</v>
      </c>
      <c r="D42" s="1">
        <v>0.9</v>
      </c>
      <c r="E42" s="1" t="s">
        <v>50</v>
      </c>
      <c r="F42" s="1">
        <v>2.44</v>
      </c>
      <c r="G42" s="1">
        <v>136</v>
      </c>
      <c r="H42" s="1">
        <v>125</v>
      </c>
      <c r="I42" s="12">
        <v>338</v>
      </c>
      <c r="J42" s="1" t="s">
        <v>51</v>
      </c>
      <c r="K42" s="1">
        <v>2770</v>
      </c>
      <c r="L42" s="1" t="s">
        <v>49</v>
      </c>
      <c r="M42" s="1">
        <v>5</v>
      </c>
      <c r="N42" s="1">
        <v>214</v>
      </c>
      <c r="O42" s="1">
        <v>48</v>
      </c>
      <c r="P42" s="1">
        <v>53.5</v>
      </c>
      <c r="Q42" s="1">
        <v>204</v>
      </c>
      <c r="R42" s="1">
        <v>352</v>
      </c>
      <c r="S42" s="1" t="s">
        <v>48</v>
      </c>
      <c r="T42" s="19">
        <v>79.900000000000006</v>
      </c>
      <c r="U42" s="19">
        <v>11</v>
      </c>
      <c r="V42" s="19">
        <v>20</v>
      </c>
      <c r="W42" s="19">
        <v>144</v>
      </c>
      <c r="X42" s="19">
        <v>10000</v>
      </c>
      <c r="Y42" s="11">
        <v>681</v>
      </c>
      <c r="Z42" s="3">
        <v>2910</v>
      </c>
      <c r="AA42" s="3">
        <v>5280</v>
      </c>
      <c r="AB42" s="3">
        <v>559</v>
      </c>
      <c r="AC42" s="3">
        <v>1880</v>
      </c>
      <c r="AD42" s="3">
        <v>297</v>
      </c>
      <c r="AE42" s="3">
        <v>10.050000000000001</v>
      </c>
      <c r="AF42" s="3">
        <v>229</v>
      </c>
      <c r="AG42" s="3">
        <v>25.1</v>
      </c>
      <c r="AH42" s="3">
        <v>126</v>
      </c>
      <c r="AI42" s="3">
        <v>26.4</v>
      </c>
      <c r="AJ42" s="3">
        <v>92.1</v>
      </c>
      <c r="AK42" s="11">
        <v>15.4</v>
      </c>
      <c r="AL42" s="11">
        <v>101.5</v>
      </c>
      <c r="AM42" s="3">
        <v>14.7</v>
      </c>
      <c r="AN42" s="18">
        <v>12247.25</v>
      </c>
      <c r="AO42" s="18">
        <v>11165.05</v>
      </c>
      <c r="AP42" s="18">
        <v>1082.2</v>
      </c>
      <c r="AR42" s="12"/>
      <c r="AS42" s="12"/>
      <c r="AT42" s="13"/>
    </row>
    <row r="43" spans="1:46" ht="14.55" customHeight="1">
      <c r="A43" s="1">
        <v>25809</v>
      </c>
      <c r="B43" s="1" t="s">
        <v>36</v>
      </c>
      <c r="C43" s="1">
        <v>832</v>
      </c>
      <c r="D43" s="1">
        <v>1.5</v>
      </c>
      <c r="E43" s="1" t="s">
        <v>50</v>
      </c>
      <c r="F43" s="1">
        <v>0.67</v>
      </c>
      <c r="G43" s="1" t="s">
        <v>49</v>
      </c>
      <c r="H43" s="1">
        <v>34.799999999999997</v>
      </c>
      <c r="I43" s="12">
        <v>28.2</v>
      </c>
      <c r="J43" s="1" t="s">
        <v>51</v>
      </c>
      <c r="K43" s="1">
        <v>253</v>
      </c>
      <c r="L43" s="1" t="s">
        <v>49</v>
      </c>
      <c r="M43" s="1">
        <v>18</v>
      </c>
      <c r="N43" s="1">
        <v>31.8</v>
      </c>
      <c r="O43" s="1">
        <v>4</v>
      </c>
      <c r="P43" s="1">
        <v>724</v>
      </c>
      <c r="Q43" s="1">
        <v>14</v>
      </c>
      <c r="R43" s="1">
        <v>39</v>
      </c>
      <c r="S43" s="1" t="s">
        <v>48</v>
      </c>
      <c r="T43" s="19">
        <v>3.81</v>
      </c>
      <c r="U43" s="19">
        <v>10</v>
      </c>
      <c r="V43" s="19">
        <v>2</v>
      </c>
      <c r="W43" s="19">
        <v>60</v>
      </c>
      <c r="X43" s="19">
        <v>1160</v>
      </c>
      <c r="Y43" s="11">
        <v>31.6</v>
      </c>
      <c r="Z43" s="3">
        <v>24.3</v>
      </c>
      <c r="AA43" s="3">
        <v>50.3</v>
      </c>
      <c r="AB43" s="3">
        <v>6.36</v>
      </c>
      <c r="AC43" s="3">
        <v>24.3</v>
      </c>
      <c r="AD43" s="3">
        <v>5.53</v>
      </c>
      <c r="AE43" s="3">
        <v>0.6</v>
      </c>
      <c r="AF43" s="3">
        <v>5.29</v>
      </c>
      <c r="AG43" s="3">
        <v>0.9</v>
      </c>
      <c r="AH43" s="3">
        <v>5.73</v>
      </c>
      <c r="AI43" s="3">
        <v>1.1399999999999999</v>
      </c>
      <c r="AJ43" s="3">
        <v>3.53</v>
      </c>
      <c r="AK43" s="11">
        <v>0.59</v>
      </c>
      <c r="AL43" s="11">
        <v>4.2699999999999996</v>
      </c>
      <c r="AM43" s="3">
        <v>0.73</v>
      </c>
      <c r="AN43" s="18">
        <v>165.17</v>
      </c>
      <c r="AO43" s="18">
        <v>116.67999999999999</v>
      </c>
      <c r="AP43" s="18">
        <v>48.49</v>
      </c>
      <c r="AR43" s="12"/>
      <c r="AS43" s="12"/>
      <c r="AT43" s="13"/>
    </row>
    <row r="44" spans="1:46" ht="14.55" customHeight="1">
      <c r="A44" s="1">
        <v>25810</v>
      </c>
      <c r="B44" s="1" t="s">
        <v>36</v>
      </c>
      <c r="C44" s="1">
        <v>562</v>
      </c>
      <c r="D44" s="1">
        <v>0.5</v>
      </c>
      <c r="E44" s="1">
        <v>10</v>
      </c>
      <c r="F44" s="1">
        <v>0.1</v>
      </c>
      <c r="G44" s="1" t="s">
        <v>49</v>
      </c>
      <c r="H44" s="1">
        <v>37.200000000000003</v>
      </c>
      <c r="I44" s="12">
        <v>31</v>
      </c>
      <c r="J44" s="1" t="s">
        <v>51</v>
      </c>
      <c r="K44" s="1">
        <v>291</v>
      </c>
      <c r="L44" s="1" t="s">
        <v>49</v>
      </c>
      <c r="M44" s="1" t="s">
        <v>49</v>
      </c>
      <c r="N44" s="1">
        <v>15.4</v>
      </c>
      <c r="O44" s="1">
        <v>7</v>
      </c>
      <c r="P44" s="1">
        <v>849</v>
      </c>
      <c r="Q44" s="1">
        <v>17.5</v>
      </c>
      <c r="R44" s="1">
        <v>72.900000000000006</v>
      </c>
      <c r="S44" s="1" t="s">
        <v>48</v>
      </c>
      <c r="T44" s="19">
        <v>3.71</v>
      </c>
      <c r="U44" s="19">
        <v>9</v>
      </c>
      <c r="V44" s="19">
        <v>2</v>
      </c>
      <c r="W44" s="19">
        <v>20</v>
      </c>
      <c r="X44" s="19">
        <v>1380</v>
      </c>
      <c r="Y44" s="11">
        <v>50.4</v>
      </c>
      <c r="Z44" s="3">
        <v>77.099999999999994</v>
      </c>
      <c r="AA44" s="3">
        <v>138</v>
      </c>
      <c r="AB44" s="3">
        <v>14.2</v>
      </c>
      <c r="AC44" s="3">
        <v>45</v>
      </c>
      <c r="AD44" s="3">
        <v>8.5500000000000007</v>
      </c>
      <c r="AE44" s="3">
        <v>0.91</v>
      </c>
      <c r="AF44" s="3">
        <v>8</v>
      </c>
      <c r="AG44" s="3">
        <v>1.36</v>
      </c>
      <c r="AH44" s="3">
        <v>8.26</v>
      </c>
      <c r="AI44" s="3">
        <v>1.73</v>
      </c>
      <c r="AJ44" s="3">
        <v>5.68</v>
      </c>
      <c r="AK44" s="11">
        <v>0.93</v>
      </c>
      <c r="AL44" s="11">
        <v>6.49</v>
      </c>
      <c r="AM44" s="3">
        <v>1.01</v>
      </c>
      <c r="AN44" s="18">
        <v>367.62000000000006</v>
      </c>
      <c r="AO44" s="18">
        <v>291.76</v>
      </c>
      <c r="AP44" s="18">
        <v>75.86</v>
      </c>
      <c r="AR44" s="12"/>
      <c r="AS44" s="12"/>
      <c r="AT44" s="13"/>
    </row>
    <row r="45" spans="1:46" ht="14.55" customHeight="1">
      <c r="A45" s="1">
        <v>25811</v>
      </c>
      <c r="B45" s="1" t="s">
        <v>36</v>
      </c>
      <c r="C45" s="1">
        <v>234</v>
      </c>
      <c r="D45" s="1">
        <v>3.2</v>
      </c>
      <c r="E45" s="1" t="s">
        <v>50</v>
      </c>
      <c r="F45" s="1">
        <v>0.36</v>
      </c>
      <c r="G45" s="1">
        <v>8</v>
      </c>
      <c r="H45" s="1">
        <v>54.4</v>
      </c>
      <c r="I45" s="12">
        <v>12.3</v>
      </c>
      <c r="J45" s="1" t="s">
        <v>51</v>
      </c>
      <c r="K45" s="1">
        <v>507</v>
      </c>
      <c r="L45" s="1" t="s">
        <v>49</v>
      </c>
      <c r="M45" s="1">
        <v>5</v>
      </c>
      <c r="N45" s="1">
        <v>9.1999999999999993</v>
      </c>
      <c r="O45" s="1">
        <v>21</v>
      </c>
      <c r="P45" s="1">
        <v>263</v>
      </c>
      <c r="Q45" s="1">
        <v>10.3</v>
      </c>
      <c r="R45" s="1">
        <v>16.75</v>
      </c>
      <c r="S45" s="1" t="s">
        <v>48</v>
      </c>
      <c r="T45" s="19">
        <v>10.5</v>
      </c>
      <c r="U45" s="19">
        <v>13</v>
      </c>
      <c r="V45" s="19">
        <v>4</v>
      </c>
      <c r="W45" s="19">
        <v>47</v>
      </c>
      <c r="X45" s="19">
        <v>497</v>
      </c>
      <c r="Y45" s="11">
        <v>553</v>
      </c>
      <c r="Z45" s="3">
        <v>4400</v>
      </c>
      <c r="AA45" s="3">
        <v>4630</v>
      </c>
      <c r="AB45" s="3">
        <v>364</v>
      </c>
      <c r="AC45" s="3">
        <v>964</v>
      </c>
      <c r="AD45" s="3">
        <v>118.5</v>
      </c>
      <c r="AE45" s="3">
        <v>20.3</v>
      </c>
      <c r="AF45" s="3">
        <v>142.5</v>
      </c>
      <c r="AG45" s="3">
        <v>19.2</v>
      </c>
      <c r="AH45" s="3">
        <v>113.5</v>
      </c>
      <c r="AI45" s="3">
        <v>21.3</v>
      </c>
      <c r="AJ45" s="3">
        <v>56</v>
      </c>
      <c r="AK45" s="11">
        <v>7.02</v>
      </c>
      <c r="AL45" s="11">
        <v>36.4</v>
      </c>
      <c r="AM45" s="3">
        <v>4.18</v>
      </c>
      <c r="AN45" s="18">
        <v>11449.9</v>
      </c>
      <c r="AO45" s="18">
        <v>10639.3</v>
      </c>
      <c r="AP45" s="18">
        <v>810.6</v>
      </c>
      <c r="AR45" s="12"/>
      <c r="AS45" s="12"/>
      <c r="AT45" s="13"/>
    </row>
    <row r="46" spans="1:46" ht="14.55" customHeight="1">
      <c r="A46" s="1">
        <v>25825</v>
      </c>
      <c r="B46" s="1" t="s">
        <v>36</v>
      </c>
      <c r="C46" s="1">
        <v>428</v>
      </c>
      <c r="D46" s="1">
        <v>3.1</v>
      </c>
      <c r="E46" s="1">
        <v>10</v>
      </c>
      <c r="F46" s="1">
        <v>0.18</v>
      </c>
      <c r="G46" s="1" t="s">
        <v>49</v>
      </c>
      <c r="H46" s="1">
        <v>25</v>
      </c>
      <c r="I46" s="12">
        <v>291</v>
      </c>
      <c r="J46" s="1" t="s">
        <v>51</v>
      </c>
      <c r="K46" s="1">
        <v>1790</v>
      </c>
      <c r="L46" s="1">
        <v>8</v>
      </c>
      <c r="M46" s="1">
        <v>9</v>
      </c>
      <c r="N46" s="1">
        <v>16.3</v>
      </c>
      <c r="O46" s="1">
        <v>42</v>
      </c>
      <c r="P46" s="1">
        <v>47.4</v>
      </c>
      <c r="Q46" s="1">
        <v>77.599999999999994</v>
      </c>
      <c r="R46" s="1">
        <v>1000</v>
      </c>
      <c r="S46" s="1" t="s">
        <v>48</v>
      </c>
      <c r="T46" s="19">
        <v>193.5</v>
      </c>
      <c r="U46" s="19">
        <v>53</v>
      </c>
      <c r="V46" s="19">
        <v>4</v>
      </c>
      <c r="W46" s="19">
        <v>107</v>
      </c>
      <c r="X46" s="19">
        <v>10000</v>
      </c>
      <c r="Y46" s="11">
        <v>301</v>
      </c>
      <c r="Z46" s="3">
        <v>594</v>
      </c>
      <c r="AA46" s="3">
        <v>1075</v>
      </c>
      <c r="AB46" s="3">
        <v>120</v>
      </c>
      <c r="AC46" s="3">
        <v>372</v>
      </c>
      <c r="AD46" s="3">
        <v>60.8</v>
      </c>
      <c r="AE46" s="3">
        <v>7.26</v>
      </c>
      <c r="AF46" s="3">
        <v>55.2</v>
      </c>
      <c r="AG46" s="3">
        <v>7.67</v>
      </c>
      <c r="AH46" s="3">
        <v>43.5</v>
      </c>
      <c r="AI46" s="3">
        <v>8.42</v>
      </c>
      <c r="AJ46" s="3">
        <v>25.9</v>
      </c>
      <c r="AK46" s="11">
        <v>3.85</v>
      </c>
      <c r="AL46" s="11">
        <v>24.8</v>
      </c>
      <c r="AM46" s="3">
        <v>3.46</v>
      </c>
      <c r="AN46" s="18">
        <v>2702.8600000000006</v>
      </c>
      <c r="AO46" s="18">
        <v>2284.2600000000002</v>
      </c>
      <c r="AP46" s="18">
        <v>418.6</v>
      </c>
      <c r="AR46" s="12"/>
      <c r="AS46" s="12"/>
      <c r="AT46" s="13"/>
    </row>
    <row r="47" spans="1:46" ht="14.55" customHeight="1">
      <c r="A47" s="1">
        <v>25826</v>
      </c>
      <c r="B47" s="1" t="s">
        <v>36</v>
      </c>
      <c r="C47" s="1">
        <v>2400</v>
      </c>
      <c r="D47" s="1">
        <v>13</v>
      </c>
      <c r="E47" s="1">
        <v>60</v>
      </c>
      <c r="F47" s="1">
        <v>0.83</v>
      </c>
      <c r="G47" s="1" t="s">
        <v>49</v>
      </c>
      <c r="H47" s="1">
        <v>13.2</v>
      </c>
      <c r="I47" s="12">
        <v>4.9000000000000004</v>
      </c>
      <c r="J47" s="1" t="s">
        <v>51</v>
      </c>
      <c r="K47" s="1">
        <v>58.5</v>
      </c>
      <c r="L47" s="1">
        <v>22</v>
      </c>
      <c r="M47" s="1" t="s">
        <v>49</v>
      </c>
      <c r="N47" s="1">
        <v>51.8</v>
      </c>
      <c r="O47" s="1">
        <v>26</v>
      </c>
      <c r="P47" s="1">
        <v>64.2</v>
      </c>
      <c r="Q47" s="1">
        <v>2.8</v>
      </c>
      <c r="R47" s="1">
        <v>5.74</v>
      </c>
      <c r="S47" s="1" t="s">
        <v>48</v>
      </c>
      <c r="T47" s="19">
        <v>0.62</v>
      </c>
      <c r="U47" s="19">
        <v>93</v>
      </c>
      <c r="V47" s="19">
        <v>2</v>
      </c>
      <c r="W47" s="19">
        <v>414</v>
      </c>
      <c r="X47" s="19">
        <v>200</v>
      </c>
      <c r="Y47" s="11">
        <v>33.4</v>
      </c>
      <c r="Z47" s="3">
        <v>46.8</v>
      </c>
      <c r="AA47" s="3">
        <v>88.4</v>
      </c>
      <c r="AB47" s="3">
        <v>10.199999999999999</v>
      </c>
      <c r="AC47" s="3">
        <v>35</v>
      </c>
      <c r="AD47" s="3">
        <v>6.48</v>
      </c>
      <c r="AE47" s="3">
        <v>1.04</v>
      </c>
      <c r="AF47" s="3">
        <v>6.29</v>
      </c>
      <c r="AG47" s="3">
        <v>1</v>
      </c>
      <c r="AH47" s="3">
        <v>5.99</v>
      </c>
      <c r="AI47" s="3">
        <v>1.21</v>
      </c>
      <c r="AJ47" s="3">
        <v>3.45</v>
      </c>
      <c r="AK47" s="11">
        <v>0.48</v>
      </c>
      <c r="AL47" s="11">
        <v>2.68</v>
      </c>
      <c r="AM47" s="3">
        <v>0.36</v>
      </c>
      <c r="AN47" s="18">
        <v>242.77999999999997</v>
      </c>
      <c r="AO47" s="18">
        <v>194.20999999999995</v>
      </c>
      <c r="AP47" s="18">
        <v>48.569999999999993</v>
      </c>
      <c r="AR47" s="12"/>
      <c r="AS47" s="12"/>
      <c r="AT47" s="13"/>
    </row>
    <row r="48" spans="1:46" ht="14.55" customHeight="1">
      <c r="A48" s="1">
        <v>25827</v>
      </c>
      <c r="B48" s="1" t="s">
        <v>36</v>
      </c>
      <c r="C48" s="1">
        <v>784</v>
      </c>
      <c r="D48" s="1">
        <v>6.3</v>
      </c>
      <c r="E48" s="1" t="s">
        <v>50</v>
      </c>
      <c r="F48" s="1">
        <v>0.95</v>
      </c>
      <c r="G48" s="1">
        <v>5</v>
      </c>
      <c r="H48" s="1">
        <v>10.4</v>
      </c>
      <c r="I48" s="12">
        <v>611</v>
      </c>
      <c r="J48" s="1" t="s">
        <v>51</v>
      </c>
      <c r="K48" s="1">
        <v>10000</v>
      </c>
      <c r="L48" s="1" t="s">
        <v>49</v>
      </c>
      <c r="M48" s="1">
        <v>26</v>
      </c>
      <c r="N48" s="1">
        <v>21.5</v>
      </c>
      <c r="O48" s="1">
        <v>39</v>
      </c>
      <c r="P48" s="1">
        <v>63.7</v>
      </c>
      <c r="Q48" s="1">
        <v>2070</v>
      </c>
      <c r="R48" s="1">
        <v>1000</v>
      </c>
      <c r="S48" s="1" t="s">
        <v>48</v>
      </c>
      <c r="T48" s="19">
        <v>1000</v>
      </c>
      <c r="U48" s="19">
        <v>57</v>
      </c>
      <c r="V48" s="19">
        <v>87</v>
      </c>
      <c r="W48" s="19">
        <v>86</v>
      </c>
      <c r="X48" s="19">
        <v>10000</v>
      </c>
      <c r="Y48" s="11">
        <v>2190</v>
      </c>
      <c r="Z48" s="3">
        <v>318</v>
      </c>
      <c r="AA48" s="3">
        <v>1045</v>
      </c>
      <c r="AB48" s="3">
        <v>173</v>
      </c>
      <c r="AC48" s="3">
        <v>778</v>
      </c>
      <c r="AD48" s="3">
        <v>235</v>
      </c>
      <c r="AE48" s="3">
        <v>20.8</v>
      </c>
      <c r="AF48" s="3">
        <v>242</v>
      </c>
      <c r="AG48" s="3">
        <v>51.5</v>
      </c>
      <c r="AH48" s="3">
        <v>362</v>
      </c>
      <c r="AI48" s="3">
        <v>77.3</v>
      </c>
      <c r="AJ48" s="3">
        <v>239</v>
      </c>
      <c r="AK48" s="11">
        <v>38.4</v>
      </c>
      <c r="AL48" s="11">
        <v>237</v>
      </c>
      <c r="AM48" s="3">
        <v>32.1</v>
      </c>
      <c r="AN48" s="18">
        <v>6039.1</v>
      </c>
      <c r="AO48" s="18">
        <v>2811.8</v>
      </c>
      <c r="AP48" s="18">
        <v>3227.3</v>
      </c>
      <c r="AR48" s="12"/>
      <c r="AS48" s="12"/>
      <c r="AT48" s="13"/>
    </row>
    <row r="49" spans="1:46" ht="14.55" customHeight="1">
      <c r="A49" s="1">
        <v>25828</v>
      </c>
      <c r="B49" s="1" t="s">
        <v>36</v>
      </c>
      <c r="C49" s="1">
        <v>447</v>
      </c>
      <c r="D49" s="1">
        <v>6.1</v>
      </c>
      <c r="E49" s="1">
        <v>40</v>
      </c>
      <c r="F49" s="1">
        <v>1.32</v>
      </c>
      <c r="G49" s="1" t="s">
        <v>49</v>
      </c>
      <c r="H49" s="1">
        <v>9.8000000000000007</v>
      </c>
      <c r="I49" s="12">
        <v>6.9</v>
      </c>
      <c r="J49" s="1" t="s">
        <v>51</v>
      </c>
      <c r="K49" s="1">
        <v>35.9</v>
      </c>
      <c r="L49" s="1">
        <v>6</v>
      </c>
      <c r="M49" s="1" t="s">
        <v>49</v>
      </c>
      <c r="N49" s="1">
        <v>78.8</v>
      </c>
      <c r="O49" s="1">
        <v>31</v>
      </c>
      <c r="P49" s="1">
        <v>56.6</v>
      </c>
      <c r="Q49" s="1">
        <v>3.2</v>
      </c>
      <c r="R49" s="1">
        <v>14.55</v>
      </c>
      <c r="S49" s="1" t="s">
        <v>48</v>
      </c>
      <c r="T49" s="19">
        <v>8.9499999999999993</v>
      </c>
      <c r="U49" s="19">
        <v>75</v>
      </c>
      <c r="V49" s="19">
        <v>2</v>
      </c>
      <c r="W49" s="19">
        <v>171</v>
      </c>
      <c r="X49" s="19">
        <v>267</v>
      </c>
      <c r="Y49" s="11">
        <v>65.599999999999994</v>
      </c>
      <c r="Z49" s="3">
        <v>337</v>
      </c>
      <c r="AA49" s="3">
        <v>500</v>
      </c>
      <c r="AB49" s="3">
        <v>48.2</v>
      </c>
      <c r="AC49" s="3">
        <v>129.5</v>
      </c>
      <c r="AD49" s="3">
        <v>16.2</v>
      </c>
      <c r="AE49" s="3">
        <v>5.05</v>
      </c>
      <c r="AF49" s="3">
        <v>17.5</v>
      </c>
      <c r="AG49" s="3">
        <v>2.1800000000000002</v>
      </c>
      <c r="AH49" s="3">
        <v>11.65</v>
      </c>
      <c r="AI49" s="3">
        <v>2.27</v>
      </c>
      <c r="AJ49" s="3">
        <v>6.43</v>
      </c>
      <c r="AK49" s="11">
        <v>0.89</v>
      </c>
      <c r="AL49" s="11">
        <v>5.34</v>
      </c>
      <c r="AM49" s="3">
        <v>0.71</v>
      </c>
      <c r="AN49" s="18">
        <v>1148.5200000000004</v>
      </c>
      <c r="AO49" s="18">
        <v>1053.45</v>
      </c>
      <c r="AP49" s="18">
        <v>95.07</v>
      </c>
      <c r="AR49" s="12"/>
      <c r="AS49" s="12"/>
      <c r="AT49" s="13"/>
    </row>
    <row r="50" spans="1:46" ht="14.55" customHeight="1">
      <c r="A50" s="1">
        <v>25829</v>
      </c>
      <c r="B50" s="1" t="s">
        <v>36</v>
      </c>
      <c r="C50" s="1">
        <v>384</v>
      </c>
      <c r="D50" s="1">
        <v>1.8</v>
      </c>
      <c r="E50" s="1">
        <v>10</v>
      </c>
      <c r="F50" s="1">
        <v>0.19</v>
      </c>
      <c r="G50" s="1">
        <v>8</v>
      </c>
      <c r="H50" s="1">
        <v>4.2</v>
      </c>
      <c r="I50" s="12">
        <v>13.7</v>
      </c>
      <c r="J50" s="1" t="s">
        <v>51</v>
      </c>
      <c r="K50" s="1">
        <v>51.9</v>
      </c>
      <c r="L50" s="1" t="s">
        <v>49</v>
      </c>
      <c r="M50" s="1">
        <v>13</v>
      </c>
      <c r="N50" s="1">
        <v>23.8</v>
      </c>
      <c r="O50" s="1">
        <v>13</v>
      </c>
      <c r="P50" s="1">
        <v>188.5</v>
      </c>
      <c r="Q50" s="1">
        <v>5.9</v>
      </c>
      <c r="R50" s="1">
        <v>22.9</v>
      </c>
      <c r="S50" s="1" t="s">
        <v>48</v>
      </c>
      <c r="T50" s="19">
        <v>4.6100000000000003</v>
      </c>
      <c r="U50" s="19">
        <v>32</v>
      </c>
      <c r="V50" s="19">
        <v>2</v>
      </c>
      <c r="W50" s="19">
        <v>45</v>
      </c>
      <c r="X50" s="19">
        <v>514</v>
      </c>
      <c r="Y50" s="11">
        <v>32.799999999999997</v>
      </c>
      <c r="Z50" s="3">
        <v>40</v>
      </c>
      <c r="AA50" s="3">
        <v>68.2</v>
      </c>
      <c r="AB50" s="3">
        <v>7.89</v>
      </c>
      <c r="AC50" s="3">
        <v>28.7</v>
      </c>
      <c r="AD50" s="3">
        <v>5.78</v>
      </c>
      <c r="AE50" s="3">
        <v>0.84</v>
      </c>
      <c r="AF50" s="3">
        <v>5.67</v>
      </c>
      <c r="AG50" s="3">
        <v>0.9</v>
      </c>
      <c r="AH50" s="3">
        <v>5.38</v>
      </c>
      <c r="AI50" s="3">
        <v>1.08</v>
      </c>
      <c r="AJ50" s="3">
        <v>3.29</v>
      </c>
      <c r="AK50" s="11">
        <v>0.46</v>
      </c>
      <c r="AL50" s="11">
        <v>2.91</v>
      </c>
      <c r="AM50" s="3">
        <v>0.4</v>
      </c>
      <c r="AN50" s="18">
        <v>204.29999999999998</v>
      </c>
      <c r="AO50" s="18">
        <v>157.07999999999998</v>
      </c>
      <c r="AP50" s="18">
        <v>47.22</v>
      </c>
      <c r="AR50" s="12"/>
      <c r="AS50" s="12"/>
      <c r="AT50" s="13"/>
    </row>
    <row r="51" spans="1:46" ht="14.55" customHeight="1">
      <c r="A51" s="1">
        <v>25830</v>
      </c>
      <c r="B51" s="1" t="s">
        <v>36</v>
      </c>
      <c r="C51" s="1">
        <v>2820</v>
      </c>
      <c r="D51" s="1">
        <v>3.1</v>
      </c>
      <c r="E51" s="1">
        <v>80</v>
      </c>
      <c r="F51" s="1">
        <v>0.46</v>
      </c>
      <c r="G51" s="1">
        <v>13</v>
      </c>
      <c r="H51" s="1">
        <v>16.100000000000001</v>
      </c>
      <c r="I51" s="12">
        <v>5.7</v>
      </c>
      <c r="J51" s="1">
        <v>6</v>
      </c>
      <c r="K51" s="1">
        <v>51.5</v>
      </c>
      <c r="L51" s="1">
        <v>25</v>
      </c>
      <c r="M51" s="1">
        <v>7</v>
      </c>
      <c r="N51" s="1">
        <v>98.4</v>
      </c>
      <c r="O51" s="1">
        <v>1</v>
      </c>
      <c r="P51" s="1">
        <v>28.6</v>
      </c>
      <c r="Q51" s="1">
        <v>3.1</v>
      </c>
      <c r="R51" s="1">
        <v>23.1</v>
      </c>
      <c r="S51" s="1" t="s">
        <v>48</v>
      </c>
      <c r="T51" s="19">
        <v>3.56</v>
      </c>
      <c r="U51" s="19">
        <v>305</v>
      </c>
      <c r="V51" s="19">
        <v>7</v>
      </c>
      <c r="W51" s="19">
        <v>44</v>
      </c>
      <c r="X51" s="19">
        <v>207</v>
      </c>
      <c r="Y51" s="11">
        <v>22.6</v>
      </c>
      <c r="Z51" s="3">
        <v>36.9</v>
      </c>
      <c r="AA51" s="3">
        <v>71.3</v>
      </c>
      <c r="AB51" s="3">
        <v>9.19</v>
      </c>
      <c r="AC51" s="3">
        <v>33.1</v>
      </c>
      <c r="AD51" s="3">
        <v>6.02</v>
      </c>
      <c r="AE51" s="3">
        <v>0.69</v>
      </c>
      <c r="AF51" s="3">
        <v>5.42</v>
      </c>
      <c r="AG51" s="3">
        <v>0.73</v>
      </c>
      <c r="AH51" s="3">
        <v>3.89</v>
      </c>
      <c r="AI51" s="3">
        <v>0.75</v>
      </c>
      <c r="AJ51" s="3">
        <v>2.17</v>
      </c>
      <c r="AK51" s="11">
        <v>0.31</v>
      </c>
      <c r="AL51" s="11">
        <v>1.83</v>
      </c>
      <c r="AM51" s="3">
        <v>0.27</v>
      </c>
      <c r="AN51" s="18">
        <v>195.17</v>
      </c>
      <c r="AO51" s="18">
        <v>162.61999999999998</v>
      </c>
      <c r="AP51" s="18">
        <v>32.549999999999997</v>
      </c>
      <c r="AR51" s="12"/>
      <c r="AS51" s="12"/>
      <c r="AT51" s="13"/>
    </row>
    <row r="52" spans="1:46" ht="14.55" customHeight="1">
      <c r="A52" s="1">
        <v>25831</v>
      </c>
      <c r="B52" s="1" t="s">
        <v>36</v>
      </c>
      <c r="C52" s="1">
        <v>851</v>
      </c>
      <c r="D52" s="1">
        <v>3.9</v>
      </c>
      <c r="E52" s="1">
        <v>20</v>
      </c>
      <c r="F52" s="1">
        <v>0.43</v>
      </c>
      <c r="G52" s="1">
        <v>11</v>
      </c>
      <c r="H52" s="1">
        <v>8.1</v>
      </c>
      <c r="I52" s="12">
        <v>5</v>
      </c>
      <c r="J52" s="1" t="s">
        <v>51</v>
      </c>
      <c r="K52" s="1">
        <v>93.8</v>
      </c>
      <c r="L52" s="1">
        <v>9</v>
      </c>
      <c r="M52" s="1">
        <v>20</v>
      </c>
      <c r="N52" s="1">
        <v>31.7</v>
      </c>
      <c r="O52" s="1">
        <v>36</v>
      </c>
      <c r="P52" s="1">
        <v>57.3</v>
      </c>
      <c r="Q52" s="1">
        <v>2.9</v>
      </c>
      <c r="R52" s="1">
        <v>1000</v>
      </c>
      <c r="S52" s="1" t="s">
        <v>48</v>
      </c>
      <c r="T52" s="19">
        <v>895</v>
      </c>
      <c r="U52" s="19">
        <v>55</v>
      </c>
      <c r="V52" s="19">
        <v>3</v>
      </c>
      <c r="W52" s="19">
        <v>52</v>
      </c>
      <c r="X52" s="19">
        <v>275</v>
      </c>
      <c r="Y52" s="11">
        <v>492</v>
      </c>
      <c r="Z52" s="3">
        <v>166</v>
      </c>
      <c r="AA52" s="3">
        <v>421</v>
      </c>
      <c r="AB52" s="3">
        <v>57.7</v>
      </c>
      <c r="AC52" s="3">
        <v>249</v>
      </c>
      <c r="AD52" s="3">
        <v>67.2</v>
      </c>
      <c r="AE52" s="3">
        <v>5.14</v>
      </c>
      <c r="AF52" s="3">
        <v>64.3</v>
      </c>
      <c r="AG52" s="3">
        <v>10.95</v>
      </c>
      <c r="AH52" s="3">
        <v>65.400000000000006</v>
      </c>
      <c r="AI52" s="3">
        <v>11.95</v>
      </c>
      <c r="AJ52" s="3">
        <v>30</v>
      </c>
      <c r="AK52" s="11">
        <v>3.54</v>
      </c>
      <c r="AL52" s="11">
        <v>17.95</v>
      </c>
      <c r="AM52" s="3">
        <v>2.1800000000000002</v>
      </c>
      <c r="AN52" s="18">
        <v>1664.3100000000004</v>
      </c>
      <c r="AO52" s="18">
        <v>1030.3400000000001</v>
      </c>
      <c r="AP52" s="18">
        <v>633.97</v>
      </c>
      <c r="AR52" s="12"/>
      <c r="AS52" s="12"/>
      <c r="AT52" s="13"/>
    </row>
    <row r="53" spans="1:46" ht="14.55" customHeight="1">
      <c r="A53" s="1">
        <v>25832</v>
      </c>
      <c r="B53" s="1" t="s">
        <v>36</v>
      </c>
      <c r="C53" s="1">
        <v>252</v>
      </c>
      <c r="D53" s="1">
        <v>3.9</v>
      </c>
      <c r="E53" s="1">
        <v>30</v>
      </c>
      <c r="F53" s="1">
        <v>0.42</v>
      </c>
      <c r="G53" s="1" t="s">
        <v>49</v>
      </c>
      <c r="H53" s="1">
        <v>14.3</v>
      </c>
      <c r="I53" s="12">
        <v>4.5</v>
      </c>
      <c r="J53" s="1" t="s">
        <v>51</v>
      </c>
      <c r="K53" s="1">
        <v>14.2</v>
      </c>
      <c r="L53" s="1" t="s">
        <v>49</v>
      </c>
      <c r="M53" s="1">
        <v>7</v>
      </c>
      <c r="N53" s="1">
        <v>21.8</v>
      </c>
      <c r="O53" s="1">
        <v>26</v>
      </c>
      <c r="P53" s="1">
        <v>96.4</v>
      </c>
      <c r="Q53" s="1">
        <v>1.5</v>
      </c>
      <c r="R53" s="1">
        <v>18.95</v>
      </c>
      <c r="S53" s="1" t="s">
        <v>48</v>
      </c>
      <c r="T53" s="19">
        <v>1.01</v>
      </c>
      <c r="U53" s="19">
        <v>58</v>
      </c>
      <c r="V53" s="19">
        <v>2</v>
      </c>
      <c r="W53" s="19">
        <v>155</v>
      </c>
      <c r="X53" s="19">
        <v>165</v>
      </c>
      <c r="Y53" s="11">
        <v>20.6</v>
      </c>
      <c r="Z53" s="3">
        <v>29</v>
      </c>
      <c r="AA53" s="3">
        <v>50.1</v>
      </c>
      <c r="AB53" s="3">
        <v>6.13</v>
      </c>
      <c r="AC53" s="3">
        <v>21.4</v>
      </c>
      <c r="AD53" s="3">
        <v>4.0199999999999996</v>
      </c>
      <c r="AE53" s="3">
        <v>0.75</v>
      </c>
      <c r="AF53" s="3">
        <v>3.72</v>
      </c>
      <c r="AG53" s="3">
        <v>0.57999999999999996</v>
      </c>
      <c r="AH53" s="3">
        <v>3.58</v>
      </c>
      <c r="AI53" s="3">
        <v>0.68</v>
      </c>
      <c r="AJ53" s="3">
        <v>1.94</v>
      </c>
      <c r="AK53" s="11">
        <v>0.26</v>
      </c>
      <c r="AL53" s="11">
        <v>1.7</v>
      </c>
      <c r="AM53" s="3">
        <v>0.23</v>
      </c>
      <c r="AN53" s="18">
        <v>144.69</v>
      </c>
      <c r="AO53" s="18">
        <v>115.11999999999999</v>
      </c>
      <c r="AP53" s="18">
        <v>29.57</v>
      </c>
      <c r="AR53" s="12"/>
      <c r="AS53" s="12"/>
      <c r="AT53" s="13"/>
    </row>
    <row r="54" spans="1:46" ht="14.55" customHeight="1">
      <c r="A54" s="1">
        <v>25888</v>
      </c>
      <c r="B54" s="1" t="s">
        <v>36</v>
      </c>
      <c r="C54" s="1">
        <v>412</v>
      </c>
      <c r="D54" s="1">
        <v>0.6</v>
      </c>
      <c r="E54" s="1">
        <v>130</v>
      </c>
      <c r="F54" s="1">
        <v>0.44</v>
      </c>
      <c r="G54" s="1" t="s">
        <v>49</v>
      </c>
      <c r="H54" s="1">
        <v>37</v>
      </c>
      <c r="I54" s="12">
        <v>73.8</v>
      </c>
      <c r="J54" s="1">
        <v>6</v>
      </c>
      <c r="K54" s="1">
        <v>567</v>
      </c>
      <c r="L54" s="1">
        <v>5</v>
      </c>
      <c r="M54" s="1" t="s">
        <v>49</v>
      </c>
      <c r="N54" s="1">
        <v>55.7</v>
      </c>
      <c r="O54" s="1">
        <v>3</v>
      </c>
      <c r="P54" s="1">
        <v>55.7</v>
      </c>
      <c r="Q54" s="1">
        <v>88</v>
      </c>
      <c r="R54" s="1">
        <v>388</v>
      </c>
      <c r="S54" s="1" t="s">
        <v>48</v>
      </c>
      <c r="T54" s="19">
        <v>23.3</v>
      </c>
      <c r="U54" s="19">
        <v>264</v>
      </c>
      <c r="V54" s="19">
        <v>12</v>
      </c>
      <c r="W54" s="19">
        <v>29</v>
      </c>
      <c r="X54" s="19">
        <v>2970</v>
      </c>
      <c r="Y54" s="11">
        <v>206</v>
      </c>
      <c r="Z54" s="3">
        <v>69.2</v>
      </c>
      <c r="AA54" s="3">
        <v>159</v>
      </c>
      <c r="AB54" s="3">
        <v>22.6</v>
      </c>
      <c r="AC54" s="3">
        <v>93.4</v>
      </c>
      <c r="AD54" s="3">
        <v>24.8</v>
      </c>
      <c r="AE54" s="3">
        <v>1.69</v>
      </c>
      <c r="AF54" s="3">
        <v>25.3</v>
      </c>
      <c r="AG54" s="3">
        <v>4.88</v>
      </c>
      <c r="AH54" s="3">
        <v>33</v>
      </c>
      <c r="AI54" s="3">
        <v>6.68</v>
      </c>
      <c r="AJ54" s="3">
        <v>20.2</v>
      </c>
      <c r="AK54" s="11">
        <v>2.93</v>
      </c>
      <c r="AL54" s="11">
        <v>18.399999999999999</v>
      </c>
      <c r="AM54" s="3">
        <v>2.48</v>
      </c>
      <c r="AN54" s="18">
        <v>690.56</v>
      </c>
      <c r="AO54" s="18">
        <v>395.99</v>
      </c>
      <c r="AP54" s="18">
        <v>294.57</v>
      </c>
      <c r="AR54" s="12"/>
      <c r="AS54" s="12"/>
      <c r="AT54" s="13"/>
    </row>
    <row r="55" spans="1:46" ht="14.55" customHeight="1">
      <c r="A55" s="1">
        <v>25889</v>
      </c>
      <c r="B55" s="1" t="s">
        <v>36</v>
      </c>
      <c r="C55" s="1">
        <v>319</v>
      </c>
      <c r="D55" s="1">
        <v>3.8</v>
      </c>
      <c r="E55" s="1">
        <v>100</v>
      </c>
      <c r="F55" s="1">
        <v>3.47</v>
      </c>
      <c r="G55" s="1">
        <v>5</v>
      </c>
      <c r="H55" s="1">
        <v>43.9</v>
      </c>
      <c r="I55" s="12">
        <v>73</v>
      </c>
      <c r="J55" s="1">
        <v>8</v>
      </c>
      <c r="K55" s="1">
        <v>2930</v>
      </c>
      <c r="L55" s="1">
        <v>16</v>
      </c>
      <c r="M55" s="1">
        <v>15</v>
      </c>
      <c r="N55" s="1">
        <v>96.8</v>
      </c>
      <c r="O55" s="1">
        <v>20</v>
      </c>
      <c r="P55" s="1">
        <v>243</v>
      </c>
      <c r="Q55" s="1">
        <v>77.599999999999994</v>
      </c>
      <c r="R55" s="1">
        <v>1000</v>
      </c>
      <c r="S55" s="1" t="s">
        <v>48</v>
      </c>
      <c r="T55" s="19">
        <v>168</v>
      </c>
      <c r="U55" s="19">
        <v>356</v>
      </c>
      <c r="V55" s="19">
        <v>35</v>
      </c>
      <c r="W55" s="19">
        <v>128</v>
      </c>
      <c r="X55" s="19">
        <v>3280</v>
      </c>
      <c r="Y55" s="11">
        <v>513</v>
      </c>
      <c r="Z55" s="3">
        <v>520</v>
      </c>
      <c r="AA55" s="3">
        <v>1020</v>
      </c>
      <c r="AB55" s="3">
        <v>121</v>
      </c>
      <c r="AC55" s="3">
        <v>418</v>
      </c>
      <c r="AD55" s="3">
        <v>92.3</v>
      </c>
      <c r="AE55" s="3">
        <v>8.49</v>
      </c>
      <c r="AF55" s="3">
        <v>94.8</v>
      </c>
      <c r="AG55" s="3">
        <v>16</v>
      </c>
      <c r="AH55" s="3">
        <v>99.6</v>
      </c>
      <c r="AI55" s="3">
        <v>19.25</v>
      </c>
      <c r="AJ55" s="3">
        <v>55.2</v>
      </c>
      <c r="AK55" s="11">
        <v>7.81</v>
      </c>
      <c r="AL55" s="11">
        <v>45.6</v>
      </c>
      <c r="AM55" s="3">
        <v>5.9</v>
      </c>
      <c r="AN55" s="18">
        <v>3036.95</v>
      </c>
      <c r="AO55" s="18">
        <v>2274.59</v>
      </c>
      <c r="AP55" s="18">
        <v>762.36</v>
      </c>
      <c r="AR55" s="12"/>
      <c r="AS55" s="12"/>
      <c r="AT55" s="13"/>
    </row>
    <row r="56" spans="1:46" ht="14.55" customHeight="1">
      <c r="A56" s="1">
        <v>25890</v>
      </c>
      <c r="B56" s="1" t="s">
        <v>36</v>
      </c>
      <c r="C56" s="1">
        <v>385</v>
      </c>
      <c r="D56" s="1">
        <v>3.9</v>
      </c>
      <c r="E56" s="1">
        <v>160</v>
      </c>
      <c r="F56" s="1">
        <v>3.84</v>
      </c>
      <c r="G56" s="1" t="s">
        <v>49</v>
      </c>
      <c r="H56" s="1">
        <v>49.1</v>
      </c>
      <c r="I56" s="12">
        <v>87.2</v>
      </c>
      <c r="J56" s="1">
        <v>4</v>
      </c>
      <c r="K56" s="1">
        <v>1745</v>
      </c>
      <c r="L56" s="1">
        <v>13</v>
      </c>
      <c r="M56" s="1">
        <v>24</v>
      </c>
      <c r="N56" s="1">
        <v>114.5</v>
      </c>
      <c r="O56" s="1">
        <v>17</v>
      </c>
      <c r="P56" s="1">
        <v>271</v>
      </c>
      <c r="Q56" s="1">
        <v>76.2</v>
      </c>
      <c r="R56" s="1">
        <v>1000</v>
      </c>
      <c r="S56" s="1" t="s">
        <v>48</v>
      </c>
      <c r="T56" s="19">
        <v>246</v>
      </c>
      <c r="U56" s="19">
        <v>566</v>
      </c>
      <c r="V56" s="19">
        <v>14</v>
      </c>
      <c r="W56" s="19">
        <v>123</v>
      </c>
      <c r="X56" s="19">
        <v>3630</v>
      </c>
      <c r="Y56" s="11">
        <v>269</v>
      </c>
      <c r="Z56" s="3">
        <v>246</v>
      </c>
      <c r="AA56" s="3">
        <v>507</v>
      </c>
      <c r="AB56" s="3">
        <v>59.6</v>
      </c>
      <c r="AC56" s="3">
        <v>206</v>
      </c>
      <c r="AD56" s="3">
        <v>42</v>
      </c>
      <c r="AE56" s="3">
        <v>3.85</v>
      </c>
      <c r="AF56" s="3">
        <v>40.700000000000003</v>
      </c>
      <c r="AG56" s="3">
        <v>6.84</v>
      </c>
      <c r="AH56" s="3">
        <v>43.3</v>
      </c>
      <c r="AI56" s="3">
        <v>8.9700000000000006</v>
      </c>
      <c r="AJ56" s="3">
        <v>26.1</v>
      </c>
      <c r="AK56" s="11">
        <v>3.97</v>
      </c>
      <c r="AL56" s="11">
        <v>24.5</v>
      </c>
      <c r="AM56" s="3">
        <v>3.45</v>
      </c>
      <c r="AN56" s="18">
        <v>1491.2799999999997</v>
      </c>
      <c r="AO56" s="18">
        <v>1105.1499999999999</v>
      </c>
      <c r="AP56" s="18">
        <v>386.13</v>
      </c>
      <c r="AR56" s="12"/>
      <c r="AS56" s="12"/>
      <c r="AT56" s="13"/>
    </row>
    <row r="57" spans="1:46" ht="14.55" customHeight="1">
      <c r="A57" s="1">
        <v>25891</v>
      </c>
      <c r="B57" s="1" t="s">
        <v>36</v>
      </c>
      <c r="C57" s="1">
        <v>407</v>
      </c>
      <c r="D57" s="1">
        <v>3.2</v>
      </c>
      <c r="E57" s="1">
        <v>10</v>
      </c>
      <c r="F57" s="1">
        <v>1.8</v>
      </c>
      <c r="G57" s="1">
        <v>6</v>
      </c>
      <c r="H57" s="1">
        <v>49.7</v>
      </c>
      <c r="I57" s="12">
        <v>81.400000000000006</v>
      </c>
      <c r="J57" s="1">
        <v>15</v>
      </c>
      <c r="K57" s="1">
        <v>1065</v>
      </c>
      <c r="L57" s="1">
        <v>8</v>
      </c>
      <c r="M57" s="1">
        <v>12</v>
      </c>
      <c r="N57" s="1">
        <v>77.599999999999994</v>
      </c>
      <c r="O57" s="1">
        <v>32</v>
      </c>
      <c r="P57" s="1">
        <v>232</v>
      </c>
      <c r="Q57" s="1">
        <v>54.8</v>
      </c>
      <c r="R57" s="1">
        <v>290</v>
      </c>
      <c r="S57" s="1" t="s">
        <v>48</v>
      </c>
      <c r="T57" s="19">
        <v>43.2</v>
      </c>
      <c r="U57" s="19">
        <v>45</v>
      </c>
      <c r="V57" s="19">
        <v>16</v>
      </c>
      <c r="W57" s="19">
        <v>120</v>
      </c>
      <c r="X57" s="19">
        <v>3790</v>
      </c>
      <c r="Y57" s="11">
        <v>357</v>
      </c>
      <c r="Z57" s="3">
        <v>516</v>
      </c>
      <c r="AA57" s="3">
        <v>1010</v>
      </c>
      <c r="AB57" s="3">
        <v>119</v>
      </c>
      <c r="AC57" s="3">
        <v>391</v>
      </c>
      <c r="AD57" s="3">
        <v>73.5</v>
      </c>
      <c r="AE57" s="3">
        <v>7.81</v>
      </c>
      <c r="AF57" s="3">
        <v>69.5</v>
      </c>
      <c r="AG57" s="3">
        <v>10.85</v>
      </c>
      <c r="AH57" s="3">
        <v>65.400000000000006</v>
      </c>
      <c r="AI57" s="3">
        <v>12.8</v>
      </c>
      <c r="AJ57" s="3">
        <v>38.200000000000003</v>
      </c>
      <c r="AK57" s="11">
        <v>5.72</v>
      </c>
      <c r="AL57" s="11">
        <v>34</v>
      </c>
      <c r="AM57" s="3">
        <v>4.51</v>
      </c>
      <c r="AN57" s="18">
        <v>2715.29</v>
      </c>
      <c r="AO57" s="18">
        <v>2186.81</v>
      </c>
      <c r="AP57" s="18">
        <v>528.48</v>
      </c>
      <c r="AR57" s="12"/>
      <c r="AS57" s="12"/>
      <c r="AT57" s="13"/>
    </row>
    <row r="58" spans="1:46" ht="14.55" customHeight="1">
      <c r="A58" s="1">
        <v>333101</v>
      </c>
      <c r="B58" s="1" t="s">
        <v>36</v>
      </c>
      <c r="C58" s="1">
        <v>2740</v>
      </c>
      <c r="D58" s="1">
        <v>10.6</v>
      </c>
      <c r="E58" s="1">
        <v>10</v>
      </c>
      <c r="F58" s="1">
        <v>1.25</v>
      </c>
      <c r="G58" s="1">
        <v>8</v>
      </c>
      <c r="H58" s="1">
        <v>20.2</v>
      </c>
      <c r="I58" s="12">
        <v>7</v>
      </c>
      <c r="J58" s="1" t="s">
        <v>51</v>
      </c>
      <c r="K58" s="1">
        <v>315</v>
      </c>
      <c r="L58" s="1">
        <v>13</v>
      </c>
      <c r="M58" s="1">
        <v>33</v>
      </c>
      <c r="N58" s="1">
        <v>136</v>
      </c>
      <c r="O58" s="1">
        <v>27</v>
      </c>
      <c r="P58" s="1">
        <v>49.4</v>
      </c>
      <c r="Q58" s="1">
        <v>10.5</v>
      </c>
      <c r="R58" s="1">
        <v>123</v>
      </c>
      <c r="S58" s="1" t="s">
        <v>48</v>
      </c>
      <c r="T58" s="19">
        <v>197</v>
      </c>
      <c r="U58" s="19">
        <v>115</v>
      </c>
      <c r="V58" s="19">
        <v>3</v>
      </c>
      <c r="W58" s="19">
        <v>859</v>
      </c>
      <c r="X58" s="19">
        <v>284</v>
      </c>
      <c r="Y58" s="11">
        <v>25.6</v>
      </c>
      <c r="Z58" s="3">
        <v>40.799999999999997</v>
      </c>
      <c r="AA58" s="3">
        <v>90.8</v>
      </c>
      <c r="AB58" s="3">
        <v>11.05</v>
      </c>
      <c r="AC58" s="3">
        <v>37.4</v>
      </c>
      <c r="AD58" s="3">
        <v>6.15</v>
      </c>
      <c r="AE58" s="3">
        <v>1.06</v>
      </c>
      <c r="AF58" s="3">
        <v>6.38</v>
      </c>
      <c r="AG58" s="3">
        <v>0.9</v>
      </c>
      <c r="AH58" s="3">
        <v>4.4800000000000004</v>
      </c>
      <c r="AI58" s="3">
        <v>0.9</v>
      </c>
      <c r="AJ58" s="3">
        <v>2.5299999999999998</v>
      </c>
      <c r="AK58" s="11">
        <v>0.34</v>
      </c>
      <c r="AL58" s="11">
        <v>1.88</v>
      </c>
      <c r="AM58" s="3">
        <v>0.27</v>
      </c>
      <c r="AN58" s="18">
        <v>230.54000000000002</v>
      </c>
      <c r="AO58" s="18">
        <v>193.64000000000001</v>
      </c>
      <c r="AP58" s="18">
        <v>36.900000000000006</v>
      </c>
      <c r="AR58" s="12"/>
      <c r="AS58" s="12"/>
      <c r="AT58" s="13"/>
    </row>
    <row r="59" spans="1:46" ht="14.55" customHeight="1">
      <c r="A59" s="1">
        <v>333102</v>
      </c>
      <c r="B59" s="1" t="s">
        <v>36</v>
      </c>
      <c r="C59" s="1">
        <v>118</v>
      </c>
      <c r="D59" s="1">
        <v>12</v>
      </c>
      <c r="E59" s="1">
        <v>60</v>
      </c>
      <c r="F59" s="1">
        <v>0.03</v>
      </c>
      <c r="G59" s="1">
        <v>31</v>
      </c>
      <c r="H59" s="1">
        <v>18</v>
      </c>
      <c r="I59" s="12">
        <v>1</v>
      </c>
      <c r="J59" s="1" t="s">
        <v>51</v>
      </c>
      <c r="K59" s="1">
        <v>421</v>
      </c>
      <c r="L59" s="1">
        <v>31</v>
      </c>
      <c r="M59" s="1" t="s">
        <v>49</v>
      </c>
      <c r="N59" s="1">
        <v>1.6</v>
      </c>
      <c r="O59" s="1" t="s">
        <v>36</v>
      </c>
      <c r="P59" s="1">
        <v>22.3</v>
      </c>
      <c r="Q59" s="1">
        <v>11.3</v>
      </c>
      <c r="R59" s="1">
        <v>79.099999999999994</v>
      </c>
      <c r="S59" s="1" t="s">
        <v>48</v>
      </c>
      <c r="T59" s="19">
        <v>201</v>
      </c>
      <c r="U59" s="19">
        <v>37</v>
      </c>
      <c r="V59" s="19">
        <v>3</v>
      </c>
      <c r="W59" s="19">
        <v>608</v>
      </c>
      <c r="X59" s="19">
        <v>37</v>
      </c>
      <c r="Y59" s="11">
        <v>11.4</v>
      </c>
      <c r="Z59" s="3">
        <v>12.7</v>
      </c>
      <c r="AA59" s="3">
        <v>34.299999999999997</v>
      </c>
      <c r="AB59" s="3">
        <v>3.69</v>
      </c>
      <c r="AC59" s="3">
        <v>12.7</v>
      </c>
      <c r="AD59" s="3">
        <v>2.33</v>
      </c>
      <c r="AE59" s="3">
        <v>0.34</v>
      </c>
      <c r="AF59" s="3">
        <v>2.3199999999999998</v>
      </c>
      <c r="AG59" s="3">
        <v>0.37</v>
      </c>
      <c r="AH59" s="3">
        <v>2</v>
      </c>
      <c r="AI59" s="3">
        <v>0.39</v>
      </c>
      <c r="AJ59" s="3">
        <v>1.1299999999999999</v>
      </c>
      <c r="AK59" s="11">
        <v>0.19</v>
      </c>
      <c r="AL59" s="11">
        <v>1.4</v>
      </c>
      <c r="AM59" s="3">
        <v>0.28000000000000003</v>
      </c>
      <c r="AN59" s="18">
        <v>85.539999999999992</v>
      </c>
      <c r="AO59" s="18">
        <v>68.38</v>
      </c>
      <c r="AP59" s="18">
        <v>17.16</v>
      </c>
      <c r="AR59" s="12"/>
      <c r="AS59" s="12"/>
      <c r="AT59" s="13"/>
    </row>
    <row r="60" spans="1:46" ht="14.55" customHeight="1">
      <c r="A60" s="1">
        <v>333103</v>
      </c>
      <c r="B60" s="1">
        <v>1</v>
      </c>
      <c r="C60" s="1">
        <v>98.5</v>
      </c>
      <c r="D60" s="1">
        <v>13.3</v>
      </c>
      <c r="E60" s="1">
        <v>20</v>
      </c>
      <c r="F60" s="1">
        <v>0.05</v>
      </c>
      <c r="G60" s="1">
        <v>56</v>
      </c>
      <c r="H60" s="1">
        <v>49.8</v>
      </c>
      <c r="I60" s="12">
        <v>99.1</v>
      </c>
      <c r="J60" s="1">
        <v>2</v>
      </c>
      <c r="K60" s="1">
        <v>3260</v>
      </c>
      <c r="L60" s="1">
        <v>11</v>
      </c>
      <c r="M60" s="1" t="s">
        <v>49</v>
      </c>
      <c r="N60" s="1">
        <v>1.3</v>
      </c>
      <c r="O60" s="1">
        <v>51</v>
      </c>
      <c r="P60" s="1">
        <v>72.900000000000006</v>
      </c>
      <c r="Q60" s="1">
        <v>363</v>
      </c>
      <c r="R60" s="1">
        <v>1000</v>
      </c>
      <c r="S60" s="1" t="s">
        <v>48</v>
      </c>
      <c r="T60" s="19">
        <v>146</v>
      </c>
      <c r="U60" s="19">
        <v>6</v>
      </c>
      <c r="V60" s="19">
        <v>21</v>
      </c>
      <c r="W60" s="19">
        <v>125</v>
      </c>
      <c r="X60" s="19">
        <v>5560</v>
      </c>
      <c r="Y60" s="11">
        <v>1870</v>
      </c>
      <c r="Z60" s="3">
        <v>2950</v>
      </c>
      <c r="AA60" s="3">
        <v>4800</v>
      </c>
      <c r="AB60" s="3">
        <v>496</v>
      </c>
      <c r="AC60" s="3">
        <v>1560</v>
      </c>
      <c r="AD60" s="3">
        <v>305</v>
      </c>
      <c r="AE60" s="3">
        <v>36.9</v>
      </c>
      <c r="AF60" s="3">
        <v>356</v>
      </c>
      <c r="AG60" s="3">
        <v>64.400000000000006</v>
      </c>
      <c r="AH60" s="3">
        <v>379</v>
      </c>
      <c r="AI60" s="3">
        <v>82.2</v>
      </c>
      <c r="AJ60" s="3">
        <v>241</v>
      </c>
      <c r="AK60" s="11">
        <v>35.799999999999997</v>
      </c>
      <c r="AL60" s="11">
        <v>211</v>
      </c>
      <c r="AM60" s="3">
        <v>28.4</v>
      </c>
      <c r="AN60" s="18">
        <v>13415.699999999999</v>
      </c>
      <c r="AO60" s="18">
        <v>10503.9</v>
      </c>
      <c r="AP60" s="18">
        <v>2911.8</v>
      </c>
      <c r="AR60" s="12"/>
      <c r="AS60" s="12"/>
      <c r="AT60" s="13"/>
    </row>
    <row r="61" spans="1:46" ht="14.55" customHeight="1">
      <c r="A61" s="1">
        <v>333104</v>
      </c>
      <c r="B61" s="1" t="s">
        <v>36</v>
      </c>
      <c r="C61" s="1">
        <v>699</v>
      </c>
      <c r="D61" s="1">
        <v>6.1</v>
      </c>
      <c r="E61" s="1">
        <v>20</v>
      </c>
      <c r="F61" s="1">
        <v>0.68</v>
      </c>
      <c r="G61" s="1" t="s">
        <v>49</v>
      </c>
      <c r="H61" s="1">
        <v>16.399999999999999</v>
      </c>
      <c r="I61" s="12">
        <v>551</v>
      </c>
      <c r="J61" s="1" t="s">
        <v>51</v>
      </c>
      <c r="K61" s="1">
        <v>5030</v>
      </c>
      <c r="L61" s="1">
        <v>7</v>
      </c>
      <c r="M61" s="1">
        <v>7</v>
      </c>
      <c r="N61" s="1">
        <v>32.700000000000003</v>
      </c>
      <c r="O61" s="1">
        <v>26</v>
      </c>
      <c r="P61" s="1">
        <v>41.6</v>
      </c>
      <c r="Q61" s="1">
        <v>513</v>
      </c>
      <c r="R61" s="1">
        <v>1000</v>
      </c>
      <c r="S61" s="1" t="s">
        <v>48</v>
      </c>
      <c r="T61" s="19">
        <v>590</v>
      </c>
      <c r="U61" s="19">
        <v>49</v>
      </c>
      <c r="V61" s="19">
        <v>35</v>
      </c>
      <c r="W61" s="19">
        <v>199</v>
      </c>
      <c r="X61" s="19">
        <v>10000</v>
      </c>
      <c r="Y61" s="11">
        <v>1330</v>
      </c>
      <c r="Z61" s="3">
        <v>696</v>
      </c>
      <c r="AA61" s="3">
        <v>1750</v>
      </c>
      <c r="AB61" s="3">
        <v>231</v>
      </c>
      <c r="AC61" s="3">
        <v>787</v>
      </c>
      <c r="AD61" s="3">
        <v>168</v>
      </c>
      <c r="AE61" s="3">
        <v>20.9</v>
      </c>
      <c r="AF61" s="3">
        <v>189</v>
      </c>
      <c r="AG61" s="3">
        <v>39.5</v>
      </c>
      <c r="AH61" s="3">
        <v>260</v>
      </c>
      <c r="AI61" s="3">
        <v>61.8</v>
      </c>
      <c r="AJ61" s="3">
        <v>199.5</v>
      </c>
      <c r="AK61" s="11">
        <v>33.200000000000003</v>
      </c>
      <c r="AL61" s="11">
        <v>221</v>
      </c>
      <c r="AM61" s="3">
        <v>33.700000000000003</v>
      </c>
      <c r="AN61" s="18">
        <v>6020.5999999999995</v>
      </c>
      <c r="AO61" s="18">
        <v>3841.9</v>
      </c>
      <c r="AP61" s="18">
        <v>2178.6999999999998</v>
      </c>
      <c r="AR61" s="12"/>
      <c r="AS61" s="12"/>
      <c r="AT61" s="13"/>
    </row>
    <row r="62" spans="1:46" ht="14.55" customHeight="1">
      <c r="A62" s="1">
        <v>333105</v>
      </c>
      <c r="B62" s="1" t="s">
        <v>36</v>
      </c>
      <c r="C62" s="1">
        <v>1195</v>
      </c>
      <c r="D62" s="1">
        <v>10.5</v>
      </c>
      <c r="E62" s="1">
        <v>20</v>
      </c>
      <c r="F62" s="1">
        <v>0.42</v>
      </c>
      <c r="G62" s="1">
        <v>46</v>
      </c>
      <c r="H62" s="1">
        <v>20</v>
      </c>
      <c r="I62" s="12">
        <v>611</v>
      </c>
      <c r="J62" s="1" t="s">
        <v>51</v>
      </c>
      <c r="K62" s="1">
        <v>3060</v>
      </c>
      <c r="L62" s="1">
        <v>20</v>
      </c>
      <c r="M62" s="1">
        <v>18</v>
      </c>
      <c r="N62" s="1">
        <v>19.8</v>
      </c>
      <c r="O62" s="1">
        <v>25</v>
      </c>
      <c r="P62" s="1">
        <v>112.5</v>
      </c>
      <c r="Q62" s="1">
        <v>526</v>
      </c>
      <c r="R62" s="1">
        <v>1000</v>
      </c>
      <c r="S62" s="1" t="s">
        <v>48</v>
      </c>
      <c r="T62" s="19">
        <v>487</v>
      </c>
      <c r="U62" s="19">
        <v>57</v>
      </c>
      <c r="V62" s="19">
        <v>11</v>
      </c>
      <c r="W62" s="19">
        <v>153</v>
      </c>
      <c r="X62" s="19">
        <v>10000</v>
      </c>
      <c r="Y62" s="11">
        <v>822</v>
      </c>
      <c r="Z62" s="3">
        <v>307</v>
      </c>
      <c r="AA62" s="3">
        <v>732</v>
      </c>
      <c r="AB62" s="3">
        <v>97.6</v>
      </c>
      <c r="AC62" s="3">
        <v>322</v>
      </c>
      <c r="AD62" s="3">
        <v>61.8</v>
      </c>
      <c r="AE62" s="3">
        <v>17.600000000000001</v>
      </c>
      <c r="AF62" s="3">
        <v>70.5</v>
      </c>
      <c r="AG62" s="3">
        <v>14.1</v>
      </c>
      <c r="AH62" s="3">
        <v>99.4</v>
      </c>
      <c r="AI62" s="3">
        <v>26.7</v>
      </c>
      <c r="AJ62" s="3">
        <v>103</v>
      </c>
      <c r="AK62" s="11">
        <v>21.1</v>
      </c>
      <c r="AL62" s="11">
        <v>161.5</v>
      </c>
      <c r="AM62" s="3">
        <v>27.9</v>
      </c>
      <c r="AN62" s="18">
        <v>2884.2</v>
      </c>
      <c r="AO62" s="18">
        <v>1608.4999999999998</v>
      </c>
      <c r="AP62" s="18">
        <v>1275.7</v>
      </c>
      <c r="AR62" s="12"/>
      <c r="AS62" s="12"/>
      <c r="AT62" s="13"/>
    </row>
    <row r="63" spans="1:46" ht="14.55" customHeight="1">
      <c r="A63" s="1">
        <v>333106</v>
      </c>
      <c r="B63" s="1" t="s">
        <v>36</v>
      </c>
      <c r="C63" s="1">
        <v>909</v>
      </c>
      <c r="D63" s="1">
        <v>13.9</v>
      </c>
      <c r="E63" s="1">
        <v>290</v>
      </c>
      <c r="F63" s="1">
        <v>0.21</v>
      </c>
      <c r="G63" s="1">
        <v>28</v>
      </c>
      <c r="H63" s="1">
        <v>26.7</v>
      </c>
      <c r="I63" s="12">
        <v>65.3</v>
      </c>
      <c r="J63" s="1" t="s">
        <v>51</v>
      </c>
      <c r="K63" s="1">
        <v>860</v>
      </c>
      <c r="L63" s="1">
        <v>25</v>
      </c>
      <c r="M63" s="1">
        <v>17</v>
      </c>
      <c r="N63" s="1">
        <v>27</v>
      </c>
      <c r="O63" s="1">
        <v>33</v>
      </c>
      <c r="P63" s="1">
        <v>99.9</v>
      </c>
      <c r="Q63" s="1">
        <v>183</v>
      </c>
      <c r="R63" s="1">
        <v>817</v>
      </c>
      <c r="S63" s="1" t="s">
        <v>48</v>
      </c>
      <c r="T63" s="19">
        <v>164</v>
      </c>
      <c r="U63" s="19">
        <v>117</v>
      </c>
      <c r="V63" s="19">
        <v>5</v>
      </c>
      <c r="W63" s="19">
        <v>1050</v>
      </c>
      <c r="X63" s="19">
        <v>3630</v>
      </c>
      <c r="Y63" s="11">
        <v>667</v>
      </c>
      <c r="Z63" s="3">
        <v>564</v>
      </c>
      <c r="AA63" s="3">
        <v>1080</v>
      </c>
      <c r="AB63" s="3">
        <v>134</v>
      </c>
      <c r="AC63" s="3">
        <v>458</v>
      </c>
      <c r="AD63" s="3">
        <v>96.3</v>
      </c>
      <c r="AE63" s="3">
        <v>12.95</v>
      </c>
      <c r="AF63" s="3">
        <v>110.5</v>
      </c>
      <c r="AG63" s="3">
        <v>20.8</v>
      </c>
      <c r="AH63" s="3">
        <v>123.5</v>
      </c>
      <c r="AI63" s="3">
        <v>27.5</v>
      </c>
      <c r="AJ63" s="3">
        <v>82.2</v>
      </c>
      <c r="AK63" s="11">
        <v>12.3</v>
      </c>
      <c r="AL63" s="11">
        <v>73</v>
      </c>
      <c r="AM63" s="3">
        <v>10.199999999999999</v>
      </c>
      <c r="AN63" s="18">
        <v>3472.25</v>
      </c>
      <c r="AO63" s="18">
        <v>2455.75</v>
      </c>
      <c r="AP63" s="18">
        <v>1016.5</v>
      </c>
      <c r="AR63" s="12"/>
      <c r="AS63" s="12"/>
      <c r="AT63" s="13"/>
    </row>
    <row r="64" spans="1:46" ht="14.55" customHeight="1">
      <c r="A64" s="1">
        <v>333107</v>
      </c>
      <c r="B64" s="1" t="s">
        <v>36</v>
      </c>
      <c r="C64" s="1">
        <v>970</v>
      </c>
      <c r="D64" s="1">
        <v>2.5</v>
      </c>
      <c r="E64" s="1">
        <v>10</v>
      </c>
      <c r="F64" s="1">
        <v>1.94</v>
      </c>
      <c r="G64" s="1" t="s">
        <v>49</v>
      </c>
      <c r="H64" s="1">
        <v>53.6</v>
      </c>
      <c r="I64" s="12">
        <v>16</v>
      </c>
      <c r="J64" s="1">
        <v>3</v>
      </c>
      <c r="K64" s="1">
        <v>648</v>
      </c>
      <c r="L64" s="1" t="s">
        <v>49</v>
      </c>
      <c r="M64" s="1">
        <v>7</v>
      </c>
      <c r="N64" s="1">
        <v>319</v>
      </c>
      <c r="O64" s="1">
        <v>26</v>
      </c>
      <c r="P64" s="1">
        <v>82.9</v>
      </c>
      <c r="Q64" s="1">
        <v>11.3</v>
      </c>
      <c r="R64" s="1">
        <v>133.5</v>
      </c>
      <c r="S64" s="1" t="s">
        <v>48</v>
      </c>
      <c r="T64" s="19">
        <v>34.1</v>
      </c>
      <c r="U64" s="19">
        <v>23</v>
      </c>
      <c r="V64" s="19">
        <v>3</v>
      </c>
      <c r="W64" s="19">
        <v>358</v>
      </c>
      <c r="X64" s="19">
        <v>692</v>
      </c>
      <c r="Y64" s="11">
        <v>99.6</v>
      </c>
      <c r="Z64" s="3">
        <v>256</v>
      </c>
      <c r="AA64" s="3">
        <v>422</v>
      </c>
      <c r="AB64" s="3">
        <v>47.6</v>
      </c>
      <c r="AC64" s="3">
        <v>145</v>
      </c>
      <c r="AD64" s="3">
        <v>22.2</v>
      </c>
      <c r="AE64" s="3">
        <v>2.6</v>
      </c>
      <c r="AF64" s="3">
        <v>22.9</v>
      </c>
      <c r="AG64" s="3">
        <v>3.12</v>
      </c>
      <c r="AH64" s="3">
        <v>15.8</v>
      </c>
      <c r="AI64" s="3">
        <v>3.16</v>
      </c>
      <c r="AJ64" s="3">
        <v>9.3800000000000008</v>
      </c>
      <c r="AK64" s="11">
        <v>1.38</v>
      </c>
      <c r="AL64" s="11">
        <v>9.07</v>
      </c>
      <c r="AM64" s="3">
        <v>1.39</v>
      </c>
      <c r="AN64" s="18">
        <v>1061.2000000000005</v>
      </c>
      <c r="AO64" s="18">
        <v>918.30000000000007</v>
      </c>
      <c r="AP64" s="18">
        <v>142.9</v>
      </c>
      <c r="AR64" s="12"/>
      <c r="AS64" s="12"/>
      <c r="AT64" s="13"/>
    </row>
    <row r="65" spans="1:46" ht="14.55" customHeight="1">
      <c r="A65" s="1">
        <v>333108</v>
      </c>
      <c r="B65" s="1" t="s">
        <v>36</v>
      </c>
      <c r="C65" s="1">
        <v>548</v>
      </c>
      <c r="D65" s="1">
        <v>6</v>
      </c>
      <c r="E65" s="1">
        <v>10</v>
      </c>
      <c r="F65" s="1">
        <v>0.06</v>
      </c>
      <c r="G65" s="1">
        <v>18</v>
      </c>
      <c r="H65" s="1">
        <v>20.5</v>
      </c>
      <c r="I65" s="12">
        <v>98.1</v>
      </c>
      <c r="J65" s="1" t="s">
        <v>51</v>
      </c>
      <c r="K65" s="1">
        <v>884</v>
      </c>
      <c r="L65" s="1">
        <v>8</v>
      </c>
      <c r="M65" s="1" t="s">
        <v>49</v>
      </c>
      <c r="N65" s="1">
        <v>5.9</v>
      </c>
      <c r="O65" s="1">
        <v>69</v>
      </c>
      <c r="P65" s="1">
        <v>56.7</v>
      </c>
      <c r="Q65" s="1">
        <v>39.5</v>
      </c>
      <c r="R65" s="1">
        <v>296</v>
      </c>
      <c r="S65" s="1" t="s">
        <v>48</v>
      </c>
      <c r="T65" s="19">
        <v>85.1</v>
      </c>
      <c r="U65" s="19">
        <v>33</v>
      </c>
      <c r="V65" s="19">
        <v>6</v>
      </c>
      <c r="W65" s="19">
        <v>104</v>
      </c>
      <c r="X65" s="19">
        <v>3950</v>
      </c>
      <c r="Y65" s="11">
        <v>190</v>
      </c>
      <c r="Z65" s="3">
        <v>309</v>
      </c>
      <c r="AA65" s="3">
        <v>495</v>
      </c>
      <c r="AB65" s="3">
        <v>56.7</v>
      </c>
      <c r="AC65" s="3">
        <v>179.5</v>
      </c>
      <c r="AD65" s="3">
        <v>33.1</v>
      </c>
      <c r="AE65" s="3">
        <v>6.68</v>
      </c>
      <c r="AF65" s="3">
        <v>36.200000000000003</v>
      </c>
      <c r="AG65" s="3">
        <v>5.71</v>
      </c>
      <c r="AH65" s="3">
        <v>30.7</v>
      </c>
      <c r="AI65" s="3">
        <v>6.22</v>
      </c>
      <c r="AJ65" s="3">
        <v>18.25</v>
      </c>
      <c r="AK65" s="11">
        <v>2.74</v>
      </c>
      <c r="AL65" s="11">
        <v>18.100000000000001</v>
      </c>
      <c r="AM65" s="3">
        <v>2.77</v>
      </c>
      <c r="AN65" s="18">
        <v>1390.67</v>
      </c>
      <c r="AO65" s="18">
        <v>1116.18</v>
      </c>
      <c r="AP65" s="18">
        <v>274.49</v>
      </c>
      <c r="AR65" s="12"/>
      <c r="AS65" s="12"/>
      <c r="AT65" s="13"/>
    </row>
    <row r="66" spans="1:46" ht="14.55" customHeight="1">
      <c r="A66" s="1">
        <v>333109</v>
      </c>
      <c r="B66" s="1" t="s">
        <v>36</v>
      </c>
      <c r="C66" s="1">
        <v>29.1</v>
      </c>
      <c r="D66" s="1">
        <v>1.8</v>
      </c>
      <c r="E66" s="1" t="s">
        <v>50</v>
      </c>
      <c r="F66" s="1">
        <v>0.02</v>
      </c>
      <c r="G66" s="1" t="s">
        <v>49</v>
      </c>
      <c r="H66" s="1">
        <v>0.6</v>
      </c>
      <c r="I66" s="12">
        <v>0.2</v>
      </c>
      <c r="J66" s="1" t="s">
        <v>51</v>
      </c>
      <c r="K66" s="1">
        <v>2</v>
      </c>
      <c r="L66" s="1" t="s">
        <v>49</v>
      </c>
      <c r="M66" s="1" t="s">
        <v>49</v>
      </c>
      <c r="N66" s="1">
        <v>1.3</v>
      </c>
      <c r="O66" s="1" t="s">
        <v>36</v>
      </c>
      <c r="P66" s="1">
        <v>45.8</v>
      </c>
      <c r="Q66" s="1">
        <v>0.1</v>
      </c>
      <c r="R66" s="1">
        <v>1.89</v>
      </c>
      <c r="S66" s="1" t="s">
        <v>48</v>
      </c>
      <c r="T66" s="19">
        <v>0.86</v>
      </c>
      <c r="U66" s="19" t="s">
        <v>49</v>
      </c>
      <c r="V66" s="19">
        <v>1</v>
      </c>
      <c r="W66" s="19">
        <v>10</v>
      </c>
      <c r="X66" s="19">
        <v>10</v>
      </c>
      <c r="Y66" s="11">
        <v>8.1</v>
      </c>
      <c r="Z66" s="3">
        <v>39.799999999999997</v>
      </c>
      <c r="AA66" s="3">
        <v>46.2</v>
      </c>
      <c r="AB66" s="3">
        <v>4.16</v>
      </c>
      <c r="AC66" s="3">
        <v>11.5</v>
      </c>
      <c r="AD66" s="3">
        <v>1.45</v>
      </c>
      <c r="AE66" s="3">
        <v>0.26</v>
      </c>
      <c r="AF66" s="3">
        <v>1.7</v>
      </c>
      <c r="AG66" s="3">
        <v>0.22</v>
      </c>
      <c r="AH66" s="3">
        <v>1.03</v>
      </c>
      <c r="AI66" s="3">
        <v>0.23</v>
      </c>
      <c r="AJ66" s="3">
        <v>0.72</v>
      </c>
      <c r="AK66" s="11">
        <v>0.1</v>
      </c>
      <c r="AL66" s="11">
        <v>0.72</v>
      </c>
      <c r="AM66" s="3">
        <v>0.1</v>
      </c>
      <c r="AN66" s="18">
        <v>116.28999999999999</v>
      </c>
      <c r="AO66" s="18">
        <v>105.07000000000001</v>
      </c>
      <c r="AP66" s="18">
        <v>11.22</v>
      </c>
      <c r="AR66" s="12"/>
      <c r="AS66" s="12"/>
      <c r="AT66" s="13"/>
    </row>
    <row r="67" spans="1:46" ht="14.55" customHeight="1">
      <c r="A67" s="1">
        <v>333110</v>
      </c>
      <c r="B67" s="1" t="s">
        <v>36</v>
      </c>
      <c r="C67" s="1">
        <v>478</v>
      </c>
      <c r="D67" s="1">
        <v>2.2999999999999998</v>
      </c>
      <c r="E67" s="1">
        <v>10</v>
      </c>
      <c r="F67" s="1">
        <v>1.26</v>
      </c>
      <c r="G67" s="1">
        <v>9</v>
      </c>
      <c r="H67" s="1">
        <v>24.1</v>
      </c>
      <c r="I67" s="12">
        <v>25.9</v>
      </c>
      <c r="J67" s="1" t="s">
        <v>51</v>
      </c>
      <c r="K67" s="1">
        <v>109</v>
      </c>
      <c r="L67" s="1" t="s">
        <v>49</v>
      </c>
      <c r="M67" s="1" t="s">
        <v>49</v>
      </c>
      <c r="N67" s="1">
        <v>62.8</v>
      </c>
      <c r="O67" s="1">
        <v>17</v>
      </c>
      <c r="P67" s="1">
        <v>47.1</v>
      </c>
      <c r="Q67" s="1">
        <v>8</v>
      </c>
      <c r="R67" s="1">
        <v>191.5</v>
      </c>
      <c r="S67" s="1" t="s">
        <v>48</v>
      </c>
      <c r="T67" s="19">
        <v>16.95</v>
      </c>
      <c r="U67" s="19">
        <v>30</v>
      </c>
      <c r="V67" s="19">
        <v>2</v>
      </c>
      <c r="W67" s="19">
        <v>77</v>
      </c>
      <c r="X67" s="19">
        <v>1040</v>
      </c>
      <c r="Y67" s="11">
        <v>65.400000000000006</v>
      </c>
      <c r="Z67" s="3">
        <v>244</v>
      </c>
      <c r="AA67" s="3">
        <v>421</v>
      </c>
      <c r="AB67" s="3">
        <v>48.2</v>
      </c>
      <c r="AC67" s="3">
        <v>145</v>
      </c>
      <c r="AD67" s="3">
        <v>18.3</v>
      </c>
      <c r="AE67" s="3">
        <v>4.66</v>
      </c>
      <c r="AF67" s="3">
        <v>19.55</v>
      </c>
      <c r="AG67" s="3">
        <v>2.3199999999999998</v>
      </c>
      <c r="AH67" s="3">
        <v>10.9</v>
      </c>
      <c r="AI67" s="3">
        <v>2.25</v>
      </c>
      <c r="AJ67" s="3">
        <v>6.66</v>
      </c>
      <c r="AK67" s="11">
        <v>1</v>
      </c>
      <c r="AL67" s="11">
        <v>6.23</v>
      </c>
      <c r="AM67" s="3">
        <v>0.98</v>
      </c>
      <c r="AN67" s="18">
        <v>996.44999999999993</v>
      </c>
      <c r="AO67" s="18">
        <v>900.70999999999992</v>
      </c>
      <c r="AP67" s="18">
        <v>95.740000000000009</v>
      </c>
      <c r="AR67" s="12"/>
      <c r="AS67" s="12"/>
      <c r="AT67" s="13"/>
    </row>
    <row r="68" spans="1:46" ht="14.55" customHeight="1">
      <c r="A68" s="1">
        <v>333111</v>
      </c>
      <c r="B68" s="1">
        <v>1</v>
      </c>
      <c r="C68" s="1">
        <v>180</v>
      </c>
      <c r="D68" s="1">
        <v>7.7</v>
      </c>
      <c r="E68" s="1">
        <v>10</v>
      </c>
      <c r="F68" s="1">
        <v>0.64</v>
      </c>
      <c r="G68" s="1">
        <v>50</v>
      </c>
      <c r="H68" s="1">
        <v>35.9</v>
      </c>
      <c r="I68" s="12">
        <v>253</v>
      </c>
      <c r="J68" s="1" t="s">
        <v>51</v>
      </c>
      <c r="K68" s="1">
        <v>8890</v>
      </c>
      <c r="L68" s="1" t="s">
        <v>49</v>
      </c>
      <c r="M68" s="1">
        <v>7</v>
      </c>
      <c r="N68" s="1">
        <v>30.6</v>
      </c>
      <c r="O68" s="1">
        <v>228</v>
      </c>
      <c r="P68" s="1">
        <v>158.5</v>
      </c>
      <c r="Q68" s="1">
        <v>887</v>
      </c>
      <c r="R68" s="1">
        <v>1000</v>
      </c>
      <c r="S68" s="1" t="s">
        <v>48</v>
      </c>
      <c r="T68" s="19">
        <v>548</v>
      </c>
      <c r="U68" s="19">
        <v>19</v>
      </c>
      <c r="V68" s="19">
        <v>113</v>
      </c>
      <c r="W68" s="19">
        <v>53</v>
      </c>
      <c r="X68" s="19">
        <v>10000</v>
      </c>
      <c r="Y68" s="11">
        <v>4980</v>
      </c>
      <c r="Z68" s="3">
        <v>1810</v>
      </c>
      <c r="AA68" s="3">
        <v>4220</v>
      </c>
      <c r="AB68" s="3">
        <v>572</v>
      </c>
      <c r="AC68" s="3">
        <v>2290</v>
      </c>
      <c r="AD68" s="3">
        <v>578</v>
      </c>
      <c r="AE68" s="3">
        <v>79.599999999999994</v>
      </c>
      <c r="AF68" s="3">
        <v>669</v>
      </c>
      <c r="AG68" s="3">
        <v>127</v>
      </c>
      <c r="AH68" s="3">
        <v>738</v>
      </c>
      <c r="AI68" s="3">
        <v>157.5</v>
      </c>
      <c r="AJ68" s="3">
        <v>437</v>
      </c>
      <c r="AK68" s="11">
        <v>63.3</v>
      </c>
      <c r="AL68" s="11">
        <v>361</v>
      </c>
      <c r="AM68" s="3">
        <v>46.8</v>
      </c>
      <c r="AN68" s="18">
        <v>17129.199999999997</v>
      </c>
      <c r="AO68" s="18">
        <v>10218.6</v>
      </c>
      <c r="AP68" s="18">
        <v>6910.6</v>
      </c>
      <c r="AR68" s="12"/>
      <c r="AS68" s="12"/>
      <c r="AT68" s="13"/>
    </row>
    <row r="69" spans="1:46" ht="14.55" customHeight="1">
      <c r="A69" s="1">
        <v>333112</v>
      </c>
      <c r="B69" s="1" t="s">
        <v>36</v>
      </c>
      <c r="C69" s="1">
        <v>302</v>
      </c>
      <c r="D69" s="1">
        <v>37.9</v>
      </c>
      <c r="E69" s="1">
        <v>60</v>
      </c>
      <c r="F69" s="1">
        <v>0.47</v>
      </c>
      <c r="G69" s="1">
        <v>10</v>
      </c>
      <c r="H69" s="1">
        <v>9.1999999999999993</v>
      </c>
      <c r="I69" s="12">
        <v>4.0999999999999996</v>
      </c>
      <c r="J69" s="1">
        <v>39</v>
      </c>
      <c r="K69" s="1">
        <v>20.9</v>
      </c>
      <c r="L69" s="1">
        <v>24</v>
      </c>
      <c r="M69" s="1" t="s">
        <v>49</v>
      </c>
      <c r="N69" s="1">
        <v>28.2</v>
      </c>
      <c r="O69" s="1">
        <v>5</v>
      </c>
      <c r="P69" s="1">
        <v>35.700000000000003</v>
      </c>
      <c r="Q69" s="1">
        <v>1.1000000000000001</v>
      </c>
      <c r="R69" s="1">
        <v>7.71</v>
      </c>
      <c r="S69" s="1" t="s">
        <v>48</v>
      </c>
      <c r="T69" s="19">
        <v>1.1200000000000001</v>
      </c>
      <c r="U69" s="19">
        <v>61</v>
      </c>
      <c r="V69" s="19">
        <v>2</v>
      </c>
      <c r="W69" s="19">
        <v>95</v>
      </c>
      <c r="X69" s="19">
        <v>158</v>
      </c>
      <c r="Y69" s="11">
        <v>33.299999999999997</v>
      </c>
      <c r="Z69" s="3">
        <v>21.7</v>
      </c>
      <c r="AA69" s="3">
        <v>29.6</v>
      </c>
      <c r="AB69" s="3">
        <v>3.78</v>
      </c>
      <c r="AC69" s="3">
        <v>15</v>
      </c>
      <c r="AD69" s="3">
        <v>4.4000000000000004</v>
      </c>
      <c r="AE69" s="3">
        <v>0.93</v>
      </c>
      <c r="AF69" s="3">
        <v>5.14</v>
      </c>
      <c r="AG69" s="3">
        <v>1.02</v>
      </c>
      <c r="AH69" s="3">
        <v>5.64</v>
      </c>
      <c r="AI69" s="3">
        <v>1.07</v>
      </c>
      <c r="AJ69" s="3">
        <v>2.9</v>
      </c>
      <c r="AK69" s="11">
        <v>0.42</v>
      </c>
      <c r="AL69" s="11">
        <v>2.68</v>
      </c>
      <c r="AM69" s="3">
        <v>0.41</v>
      </c>
      <c r="AN69" s="18">
        <v>127.99000000000001</v>
      </c>
      <c r="AO69" s="18">
        <v>80.550000000000011</v>
      </c>
      <c r="AP69" s="18">
        <v>47.44</v>
      </c>
      <c r="AR69" s="12"/>
      <c r="AS69" s="12"/>
      <c r="AT69" s="13"/>
    </row>
    <row r="70" spans="1:46" ht="14.55" customHeight="1">
      <c r="A70" s="1">
        <v>333113</v>
      </c>
      <c r="B70" s="1" t="s">
        <v>36</v>
      </c>
      <c r="C70" s="1">
        <v>286</v>
      </c>
      <c r="D70" s="1">
        <v>2.2999999999999998</v>
      </c>
      <c r="E70" s="1">
        <v>30</v>
      </c>
      <c r="F70" s="1">
        <v>1.46</v>
      </c>
      <c r="G70" s="1" t="s">
        <v>49</v>
      </c>
      <c r="H70" s="1">
        <v>34.299999999999997</v>
      </c>
      <c r="I70" s="12">
        <v>96.9</v>
      </c>
      <c r="J70" s="1" t="s">
        <v>51</v>
      </c>
      <c r="K70" s="1">
        <v>253</v>
      </c>
      <c r="L70" s="1" t="s">
        <v>49</v>
      </c>
      <c r="M70" s="1" t="s">
        <v>49</v>
      </c>
      <c r="N70" s="1">
        <v>171.5</v>
      </c>
      <c r="O70" s="1">
        <v>82</v>
      </c>
      <c r="P70" s="1">
        <v>64.3</v>
      </c>
      <c r="Q70" s="1">
        <v>16.7</v>
      </c>
      <c r="R70" s="1">
        <v>60.7</v>
      </c>
      <c r="S70" s="1" t="s">
        <v>48</v>
      </c>
      <c r="T70" s="19">
        <v>12.8</v>
      </c>
      <c r="U70" s="19">
        <v>28</v>
      </c>
      <c r="V70" s="19">
        <v>3</v>
      </c>
      <c r="W70" s="19">
        <v>136</v>
      </c>
      <c r="X70" s="19">
        <v>3750</v>
      </c>
      <c r="Y70" s="11">
        <v>116</v>
      </c>
      <c r="Z70" s="3">
        <v>347</v>
      </c>
      <c r="AA70" s="3">
        <v>566</v>
      </c>
      <c r="AB70" s="3">
        <v>62.6</v>
      </c>
      <c r="AC70" s="3">
        <v>194</v>
      </c>
      <c r="AD70" s="3">
        <v>29.4</v>
      </c>
      <c r="AE70" s="3">
        <v>2.7</v>
      </c>
      <c r="AF70" s="3">
        <v>30.6</v>
      </c>
      <c r="AG70" s="3">
        <v>3.84</v>
      </c>
      <c r="AH70" s="3">
        <v>17.600000000000001</v>
      </c>
      <c r="AI70" s="3">
        <v>3.36</v>
      </c>
      <c r="AJ70" s="3">
        <v>9.35</v>
      </c>
      <c r="AK70" s="11">
        <v>1.25</v>
      </c>
      <c r="AL70" s="11">
        <v>7.65</v>
      </c>
      <c r="AM70" s="3">
        <v>1.17</v>
      </c>
      <c r="AN70" s="18">
        <v>1392.5199999999998</v>
      </c>
      <c r="AO70" s="18">
        <v>1232.3</v>
      </c>
      <c r="AP70" s="18">
        <v>160.22</v>
      </c>
      <c r="AR70" s="12"/>
      <c r="AS70" s="12"/>
      <c r="AT70" s="13"/>
    </row>
    <row r="71" spans="1:46" ht="14.55" customHeight="1">
      <c r="A71" s="1">
        <v>333114</v>
      </c>
      <c r="B71" s="1" t="s">
        <v>36</v>
      </c>
      <c r="C71" s="1">
        <v>534</v>
      </c>
      <c r="D71" s="1">
        <v>0.8</v>
      </c>
      <c r="E71" s="1" t="s">
        <v>50</v>
      </c>
      <c r="F71" s="1">
        <v>0.67</v>
      </c>
      <c r="G71" s="1" t="s">
        <v>49</v>
      </c>
      <c r="H71" s="1">
        <v>58.3</v>
      </c>
      <c r="I71" s="12">
        <v>50.9</v>
      </c>
      <c r="J71" s="1">
        <v>2</v>
      </c>
      <c r="K71" s="1">
        <v>2600</v>
      </c>
      <c r="L71" s="1" t="s">
        <v>49</v>
      </c>
      <c r="M71" s="1">
        <v>27</v>
      </c>
      <c r="N71" s="1">
        <v>243</v>
      </c>
      <c r="O71" s="1">
        <v>95</v>
      </c>
      <c r="P71" s="1">
        <v>84.5</v>
      </c>
      <c r="Q71" s="1">
        <v>54.3</v>
      </c>
      <c r="R71" s="1">
        <v>653</v>
      </c>
      <c r="S71" s="1" t="s">
        <v>48</v>
      </c>
      <c r="T71" s="19">
        <v>122.5</v>
      </c>
      <c r="U71" s="19">
        <v>14</v>
      </c>
      <c r="V71" s="19">
        <v>3</v>
      </c>
      <c r="W71" s="19">
        <v>818</v>
      </c>
      <c r="X71" s="19">
        <v>2360</v>
      </c>
      <c r="Y71" s="11">
        <v>363</v>
      </c>
      <c r="Z71" s="3">
        <v>908</v>
      </c>
      <c r="AA71" s="3">
        <v>1515</v>
      </c>
      <c r="AB71" s="3">
        <v>172</v>
      </c>
      <c r="AC71" s="3">
        <v>529</v>
      </c>
      <c r="AD71" s="3">
        <v>82.9</v>
      </c>
      <c r="AE71" s="3">
        <v>8.83</v>
      </c>
      <c r="AF71" s="3">
        <v>84.7</v>
      </c>
      <c r="AG71" s="3">
        <v>11.45</v>
      </c>
      <c r="AH71" s="3">
        <v>55.4</v>
      </c>
      <c r="AI71" s="3">
        <v>10.7</v>
      </c>
      <c r="AJ71" s="3">
        <v>29.5</v>
      </c>
      <c r="AK71" s="11">
        <v>3.86</v>
      </c>
      <c r="AL71" s="11">
        <v>22.4</v>
      </c>
      <c r="AM71" s="3">
        <v>3</v>
      </c>
      <c r="AN71" s="18">
        <v>3799.74</v>
      </c>
      <c r="AO71" s="18">
        <v>3300.43</v>
      </c>
      <c r="AP71" s="18">
        <v>499.31</v>
      </c>
      <c r="AR71" s="12"/>
      <c r="AS71" s="12"/>
      <c r="AT71" s="13"/>
    </row>
    <row r="72" spans="1:46" ht="14.55" customHeight="1">
      <c r="A72" s="1">
        <v>333115</v>
      </c>
      <c r="B72" s="1">
        <v>1</v>
      </c>
      <c r="C72" s="1">
        <v>338</v>
      </c>
      <c r="D72" s="1">
        <v>5.9</v>
      </c>
      <c r="E72" s="1">
        <v>30</v>
      </c>
      <c r="F72" s="1">
        <v>0.61</v>
      </c>
      <c r="G72" s="1" t="s">
        <v>49</v>
      </c>
      <c r="H72" s="1">
        <v>38.700000000000003</v>
      </c>
      <c r="I72" s="12">
        <v>163</v>
      </c>
      <c r="J72" s="1" t="s">
        <v>51</v>
      </c>
      <c r="K72" s="1">
        <v>2090</v>
      </c>
      <c r="L72" s="1" t="s">
        <v>49</v>
      </c>
      <c r="M72" s="1">
        <v>24</v>
      </c>
      <c r="N72" s="1">
        <v>133.5</v>
      </c>
      <c r="O72" s="1">
        <v>67</v>
      </c>
      <c r="P72" s="1">
        <v>59.5</v>
      </c>
      <c r="Q72" s="1">
        <v>178.5</v>
      </c>
      <c r="R72" s="1">
        <v>223</v>
      </c>
      <c r="S72" s="1" t="s">
        <v>48</v>
      </c>
      <c r="T72" s="19">
        <v>94.4</v>
      </c>
      <c r="U72" s="19">
        <v>23</v>
      </c>
      <c r="V72" s="19">
        <v>6</v>
      </c>
      <c r="W72" s="19">
        <v>237</v>
      </c>
      <c r="X72" s="19">
        <v>7300</v>
      </c>
      <c r="Y72" s="11">
        <v>441</v>
      </c>
      <c r="Z72" s="3">
        <v>2450</v>
      </c>
      <c r="AA72" s="3">
        <v>3900</v>
      </c>
      <c r="AB72" s="3">
        <v>422</v>
      </c>
      <c r="AC72" s="3">
        <v>1420</v>
      </c>
      <c r="AD72" s="3">
        <v>201</v>
      </c>
      <c r="AE72" s="3">
        <v>15.7</v>
      </c>
      <c r="AF72" s="3">
        <v>196</v>
      </c>
      <c r="AG72" s="3">
        <v>21.3</v>
      </c>
      <c r="AH72" s="3">
        <v>87.1</v>
      </c>
      <c r="AI72" s="3">
        <v>16.45</v>
      </c>
      <c r="AJ72" s="3">
        <v>47.3</v>
      </c>
      <c r="AK72" s="11">
        <v>6.18</v>
      </c>
      <c r="AL72" s="11">
        <v>39.9</v>
      </c>
      <c r="AM72" s="3">
        <v>5.88</v>
      </c>
      <c r="AN72" s="18">
        <v>9269.81</v>
      </c>
      <c r="AO72" s="18">
        <v>8604.7000000000007</v>
      </c>
      <c r="AP72" s="18">
        <v>665.11</v>
      </c>
      <c r="AR72" s="12"/>
      <c r="AS72" s="12"/>
      <c r="AT72" s="13"/>
    </row>
    <row r="73" spans="1:46" ht="14.55" customHeight="1">
      <c r="A73" s="1">
        <v>333116</v>
      </c>
      <c r="B73" s="1" t="s">
        <v>36</v>
      </c>
      <c r="C73" s="1">
        <v>690</v>
      </c>
      <c r="D73" s="1">
        <v>2.2999999999999998</v>
      </c>
      <c r="E73" s="1">
        <v>40</v>
      </c>
      <c r="F73" s="1">
        <v>0.76</v>
      </c>
      <c r="G73" s="1" t="s">
        <v>49</v>
      </c>
      <c r="H73" s="1">
        <v>20.6</v>
      </c>
      <c r="I73" s="12">
        <v>161.5</v>
      </c>
      <c r="J73" s="1" t="s">
        <v>51</v>
      </c>
      <c r="K73" s="1">
        <v>2510</v>
      </c>
      <c r="L73" s="1">
        <v>8</v>
      </c>
      <c r="M73" s="1" t="s">
        <v>49</v>
      </c>
      <c r="N73" s="1">
        <v>69.2</v>
      </c>
      <c r="O73" s="1">
        <v>7</v>
      </c>
      <c r="P73" s="1">
        <v>40</v>
      </c>
      <c r="Q73" s="1">
        <v>125.5</v>
      </c>
      <c r="R73" s="1">
        <v>339</v>
      </c>
      <c r="S73" s="1" t="s">
        <v>48</v>
      </c>
      <c r="T73" s="19">
        <v>196</v>
      </c>
      <c r="U73" s="19">
        <v>220</v>
      </c>
      <c r="V73" s="19">
        <v>16</v>
      </c>
      <c r="W73" s="19">
        <v>23</v>
      </c>
      <c r="X73" s="19">
        <v>7170</v>
      </c>
      <c r="Y73" s="11">
        <v>769</v>
      </c>
      <c r="Z73" s="3">
        <v>317</v>
      </c>
      <c r="AA73" s="3">
        <v>631</v>
      </c>
      <c r="AB73" s="3">
        <v>85.5</v>
      </c>
      <c r="AC73" s="3">
        <v>323</v>
      </c>
      <c r="AD73" s="3">
        <v>93.2</v>
      </c>
      <c r="AE73" s="3">
        <v>7.09</v>
      </c>
      <c r="AF73" s="3">
        <v>123.5</v>
      </c>
      <c r="AG73" s="3">
        <v>27.2</v>
      </c>
      <c r="AH73" s="3">
        <v>174</v>
      </c>
      <c r="AI73" s="3">
        <v>38.200000000000003</v>
      </c>
      <c r="AJ73" s="3">
        <v>110</v>
      </c>
      <c r="AK73" s="11">
        <v>16.55</v>
      </c>
      <c r="AL73" s="11">
        <v>99.8</v>
      </c>
      <c r="AM73" s="3">
        <v>13.6</v>
      </c>
      <c r="AN73" s="18">
        <v>2828.64</v>
      </c>
      <c r="AO73" s="18">
        <v>1580.29</v>
      </c>
      <c r="AP73" s="18">
        <v>1248.3499999999999</v>
      </c>
      <c r="AR73" s="12"/>
      <c r="AS73" s="12"/>
      <c r="AT73" s="13"/>
    </row>
    <row r="74" spans="1:46" ht="14.55" customHeight="1">
      <c r="A74" s="1">
        <v>333117</v>
      </c>
      <c r="B74" s="1" t="s">
        <v>36</v>
      </c>
      <c r="C74" s="1">
        <v>976</v>
      </c>
      <c r="D74" s="1">
        <v>10.6</v>
      </c>
      <c r="E74" s="1">
        <v>20</v>
      </c>
      <c r="F74" s="1">
        <v>0.96</v>
      </c>
      <c r="G74" s="1">
        <v>5</v>
      </c>
      <c r="H74" s="1">
        <v>38.6</v>
      </c>
      <c r="I74" s="12">
        <v>144.5</v>
      </c>
      <c r="J74" s="1">
        <v>5</v>
      </c>
      <c r="K74" s="1">
        <v>6640</v>
      </c>
      <c r="L74" s="1">
        <v>6</v>
      </c>
      <c r="M74" s="1">
        <v>11</v>
      </c>
      <c r="N74" s="1">
        <v>55.8</v>
      </c>
      <c r="O74" s="1">
        <v>11</v>
      </c>
      <c r="P74" s="1">
        <v>55.9</v>
      </c>
      <c r="Q74" s="1">
        <v>181</v>
      </c>
      <c r="R74" s="1">
        <v>880</v>
      </c>
      <c r="S74" s="1" t="s">
        <v>48</v>
      </c>
      <c r="T74" s="19">
        <v>321</v>
      </c>
      <c r="U74" s="19">
        <v>18</v>
      </c>
      <c r="V74" s="19">
        <v>66</v>
      </c>
      <c r="W74" s="19">
        <v>69</v>
      </c>
      <c r="X74" s="19">
        <v>6890</v>
      </c>
      <c r="Y74" s="11">
        <v>2520</v>
      </c>
      <c r="Z74" s="3">
        <v>1225</v>
      </c>
      <c r="AA74" s="3">
        <v>2890</v>
      </c>
      <c r="AB74" s="3">
        <v>417</v>
      </c>
      <c r="AC74" s="3">
        <v>1790</v>
      </c>
      <c r="AD74" s="3">
        <v>467</v>
      </c>
      <c r="AE74" s="3">
        <v>21.2</v>
      </c>
      <c r="AF74" s="3">
        <v>474</v>
      </c>
      <c r="AG74" s="3">
        <v>85</v>
      </c>
      <c r="AH74" s="3">
        <v>479</v>
      </c>
      <c r="AI74" s="3">
        <v>99.3</v>
      </c>
      <c r="AJ74" s="3">
        <v>278</v>
      </c>
      <c r="AK74" s="11">
        <v>39.4</v>
      </c>
      <c r="AL74" s="11">
        <v>223</v>
      </c>
      <c r="AM74" s="3">
        <v>28.7</v>
      </c>
      <c r="AN74" s="18">
        <v>11036.6</v>
      </c>
      <c r="AO74" s="18">
        <v>7284.2</v>
      </c>
      <c r="AP74" s="18">
        <v>3752.3999999999996</v>
      </c>
      <c r="AR74" s="12"/>
      <c r="AS74" s="12"/>
      <c r="AT74" s="13"/>
    </row>
    <row r="75" spans="1:46" ht="14.55" customHeight="1">
      <c r="A75" s="1">
        <v>333118</v>
      </c>
      <c r="B75" s="1" t="s">
        <v>36</v>
      </c>
      <c r="C75" s="1">
        <v>1160</v>
      </c>
      <c r="D75" s="1">
        <v>2.4</v>
      </c>
      <c r="E75" s="1">
        <v>20</v>
      </c>
      <c r="F75" s="1">
        <v>4.13</v>
      </c>
      <c r="G75" s="1" t="s">
        <v>49</v>
      </c>
      <c r="H75" s="1">
        <v>7.3</v>
      </c>
      <c r="I75" s="12">
        <v>52.9</v>
      </c>
      <c r="J75" s="1" t="s">
        <v>51</v>
      </c>
      <c r="K75" s="1">
        <v>4040</v>
      </c>
      <c r="L75" s="1" t="s">
        <v>49</v>
      </c>
      <c r="M75" s="1">
        <v>7</v>
      </c>
      <c r="N75" s="1">
        <v>160</v>
      </c>
      <c r="O75" s="1">
        <v>33</v>
      </c>
      <c r="P75" s="1">
        <v>58.4</v>
      </c>
      <c r="Q75" s="1">
        <v>74.900000000000006</v>
      </c>
      <c r="R75" s="1">
        <v>681</v>
      </c>
      <c r="S75" s="1" t="s">
        <v>48</v>
      </c>
      <c r="T75" s="19">
        <v>217</v>
      </c>
      <c r="U75" s="19">
        <v>29</v>
      </c>
      <c r="V75" s="19">
        <v>24</v>
      </c>
      <c r="W75" s="19">
        <v>101</v>
      </c>
      <c r="X75" s="19">
        <v>2910</v>
      </c>
      <c r="Y75" s="11">
        <v>328</v>
      </c>
      <c r="Z75" s="3">
        <v>32.700000000000003</v>
      </c>
      <c r="AA75" s="3">
        <v>148</v>
      </c>
      <c r="AB75" s="3">
        <v>36.9</v>
      </c>
      <c r="AC75" s="3">
        <v>216</v>
      </c>
      <c r="AD75" s="3">
        <v>71.3</v>
      </c>
      <c r="AE75" s="3">
        <v>9.02</v>
      </c>
      <c r="AF75" s="3">
        <v>62.6</v>
      </c>
      <c r="AG75" s="3">
        <v>11.25</v>
      </c>
      <c r="AH75" s="3">
        <v>60.7</v>
      </c>
      <c r="AI75" s="3">
        <v>11.55</v>
      </c>
      <c r="AJ75" s="3">
        <v>29.6</v>
      </c>
      <c r="AK75" s="11">
        <v>3.95</v>
      </c>
      <c r="AL75" s="11">
        <v>22.7</v>
      </c>
      <c r="AM75" s="3">
        <v>3.07</v>
      </c>
      <c r="AN75" s="18">
        <v>1047.3399999999999</v>
      </c>
      <c r="AO75" s="18">
        <v>576.5200000000001</v>
      </c>
      <c r="AP75" s="18">
        <v>470.82</v>
      </c>
      <c r="AR75" s="12"/>
      <c r="AS75" s="12"/>
      <c r="AT75" s="13"/>
    </row>
    <row r="76" spans="1:46" ht="14.55" customHeight="1">
      <c r="A76" s="1">
        <v>333119</v>
      </c>
      <c r="B76" s="1" t="s">
        <v>36</v>
      </c>
      <c r="C76" s="1">
        <v>1910</v>
      </c>
      <c r="D76" s="1">
        <v>3.2</v>
      </c>
      <c r="E76" s="1">
        <v>10</v>
      </c>
      <c r="F76" s="1">
        <v>3.34</v>
      </c>
      <c r="G76" s="1" t="s">
        <v>49</v>
      </c>
      <c r="H76" s="1">
        <v>32</v>
      </c>
      <c r="I76" s="12">
        <v>9.5</v>
      </c>
      <c r="J76" s="1">
        <v>5</v>
      </c>
      <c r="K76" s="1">
        <v>163</v>
      </c>
      <c r="L76" s="1" t="s">
        <v>49</v>
      </c>
      <c r="M76" s="1" t="s">
        <v>49</v>
      </c>
      <c r="N76" s="1">
        <v>207</v>
      </c>
      <c r="O76" s="1">
        <v>15</v>
      </c>
      <c r="P76" s="1">
        <v>37.299999999999997</v>
      </c>
      <c r="Q76" s="1">
        <v>8.1</v>
      </c>
      <c r="R76" s="1">
        <v>12.25</v>
      </c>
      <c r="S76" s="1" t="s">
        <v>48</v>
      </c>
      <c r="T76" s="19">
        <v>3.02</v>
      </c>
      <c r="U76" s="19" t="s">
        <v>49</v>
      </c>
      <c r="V76" s="19">
        <v>7</v>
      </c>
      <c r="W76" s="19">
        <v>61</v>
      </c>
      <c r="X76" s="19">
        <v>384</v>
      </c>
      <c r="Y76" s="11">
        <v>43</v>
      </c>
      <c r="Z76" s="3">
        <v>83.2</v>
      </c>
      <c r="AA76" s="3">
        <v>157.5</v>
      </c>
      <c r="AB76" s="3">
        <v>19.149999999999999</v>
      </c>
      <c r="AC76" s="3">
        <v>65.2</v>
      </c>
      <c r="AD76" s="3">
        <v>11.4</v>
      </c>
      <c r="AE76" s="3">
        <v>2.02</v>
      </c>
      <c r="AF76" s="3">
        <v>11.45</v>
      </c>
      <c r="AG76" s="3">
        <v>1.7</v>
      </c>
      <c r="AH76" s="3">
        <v>8.44</v>
      </c>
      <c r="AI76" s="3">
        <v>1.72</v>
      </c>
      <c r="AJ76" s="3">
        <v>4.9400000000000004</v>
      </c>
      <c r="AK76" s="11">
        <v>0.73</v>
      </c>
      <c r="AL76" s="11">
        <v>4.79</v>
      </c>
      <c r="AM76" s="3">
        <v>0.79</v>
      </c>
      <c r="AN76" s="18">
        <v>416.03</v>
      </c>
      <c r="AO76" s="18">
        <v>349.9199999999999</v>
      </c>
      <c r="AP76" s="18">
        <v>66.11</v>
      </c>
      <c r="AR76" s="12"/>
      <c r="AS76" s="12"/>
      <c r="AT76" s="13"/>
    </row>
    <row r="77" spans="1:46" ht="14.55" customHeight="1">
      <c r="A77" s="1">
        <v>333120</v>
      </c>
      <c r="B77" s="1" t="s">
        <v>36</v>
      </c>
      <c r="C77" s="1">
        <v>469</v>
      </c>
      <c r="D77" s="1">
        <v>0.6</v>
      </c>
      <c r="E77" s="1" t="s">
        <v>50</v>
      </c>
      <c r="F77" s="1">
        <v>1.43</v>
      </c>
      <c r="G77" s="1">
        <v>5</v>
      </c>
      <c r="H77" s="1">
        <v>83.1</v>
      </c>
      <c r="I77" s="12">
        <v>795</v>
      </c>
      <c r="J77" s="1" t="s">
        <v>51</v>
      </c>
      <c r="K77" s="1">
        <v>6210</v>
      </c>
      <c r="L77" s="1" t="s">
        <v>49</v>
      </c>
      <c r="M77" s="1" t="s">
        <v>49</v>
      </c>
      <c r="N77" s="1">
        <v>183.5</v>
      </c>
      <c r="O77" s="1">
        <v>45</v>
      </c>
      <c r="P77" s="1">
        <v>28.5</v>
      </c>
      <c r="Q77" s="1">
        <v>382</v>
      </c>
      <c r="R77" s="1">
        <v>790</v>
      </c>
      <c r="S77" s="1" t="s">
        <v>48</v>
      </c>
      <c r="T77" s="19">
        <v>135.5</v>
      </c>
      <c r="U77" s="19" t="s">
        <v>49</v>
      </c>
      <c r="V77" s="19">
        <v>42</v>
      </c>
      <c r="W77" s="19">
        <v>46</v>
      </c>
      <c r="X77" s="19">
        <v>10000</v>
      </c>
      <c r="Y77" s="11">
        <v>941</v>
      </c>
      <c r="Z77" s="3">
        <v>635</v>
      </c>
      <c r="AA77" s="3">
        <v>1390</v>
      </c>
      <c r="AB77" s="3">
        <v>214</v>
      </c>
      <c r="AC77" s="3">
        <v>885</v>
      </c>
      <c r="AD77" s="3">
        <v>191.5</v>
      </c>
      <c r="AE77" s="3">
        <v>5.0599999999999996</v>
      </c>
      <c r="AF77" s="3">
        <v>156.5</v>
      </c>
      <c r="AG77" s="3">
        <v>28.3</v>
      </c>
      <c r="AH77" s="3">
        <v>169.5</v>
      </c>
      <c r="AI77" s="3">
        <v>37.799999999999997</v>
      </c>
      <c r="AJ77" s="3">
        <v>117</v>
      </c>
      <c r="AK77" s="11">
        <v>18.5</v>
      </c>
      <c r="AL77" s="11">
        <v>119.5</v>
      </c>
      <c r="AM77" s="3">
        <v>18.600000000000001</v>
      </c>
      <c r="AN77" s="18">
        <v>4927.2600000000011</v>
      </c>
      <c r="AO77" s="18">
        <v>3477.06</v>
      </c>
      <c r="AP77" s="18">
        <v>1450.2</v>
      </c>
      <c r="AR77" s="12"/>
      <c r="AS77" s="12"/>
      <c r="AT77" s="13"/>
    </row>
    <row r="78" spans="1:46" ht="14.55" customHeight="1">
      <c r="A78" s="1">
        <v>333121</v>
      </c>
      <c r="B78" s="1" t="s">
        <v>36</v>
      </c>
      <c r="C78" s="1">
        <v>214</v>
      </c>
      <c r="D78" s="1">
        <v>0.6</v>
      </c>
      <c r="E78" s="1" t="s">
        <v>50</v>
      </c>
      <c r="F78" s="1">
        <v>0.76</v>
      </c>
      <c r="G78" s="1" t="s">
        <v>49</v>
      </c>
      <c r="H78" s="1">
        <v>45</v>
      </c>
      <c r="I78" s="12">
        <v>46.3</v>
      </c>
      <c r="J78" s="1">
        <v>7</v>
      </c>
      <c r="K78" s="1">
        <v>460</v>
      </c>
      <c r="L78" s="1" t="s">
        <v>49</v>
      </c>
      <c r="M78" s="1" t="s">
        <v>49</v>
      </c>
      <c r="N78" s="1">
        <v>111</v>
      </c>
      <c r="O78" s="1">
        <v>18</v>
      </c>
      <c r="P78" s="1">
        <v>35.1</v>
      </c>
      <c r="Q78" s="1">
        <v>29.6</v>
      </c>
      <c r="R78" s="1">
        <v>90.2</v>
      </c>
      <c r="S78" s="1" t="s">
        <v>48</v>
      </c>
      <c r="T78" s="19">
        <v>14.1</v>
      </c>
      <c r="U78" s="19" t="s">
        <v>49</v>
      </c>
      <c r="V78" s="19">
        <v>5</v>
      </c>
      <c r="W78" s="19">
        <v>20</v>
      </c>
      <c r="X78" s="19">
        <v>1720</v>
      </c>
      <c r="Y78" s="11">
        <v>98</v>
      </c>
      <c r="Z78" s="3">
        <v>257</v>
      </c>
      <c r="AA78" s="3">
        <v>454</v>
      </c>
      <c r="AB78" s="3">
        <v>53.3</v>
      </c>
      <c r="AC78" s="3">
        <v>165.5</v>
      </c>
      <c r="AD78" s="3">
        <v>26.3</v>
      </c>
      <c r="AE78" s="3">
        <v>1.07</v>
      </c>
      <c r="AF78" s="3">
        <v>24.7</v>
      </c>
      <c r="AG78" s="3">
        <v>3.44</v>
      </c>
      <c r="AH78" s="3">
        <v>17.45</v>
      </c>
      <c r="AI78" s="3">
        <v>3.8</v>
      </c>
      <c r="AJ78" s="3">
        <v>12.3</v>
      </c>
      <c r="AK78" s="11">
        <v>1.94</v>
      </c>
      <c r="AL78" s="11">
        <v>13.05</v>
      </c>
      <c r="AM78" s="3">
        <v>1.89</v>
      </c>
      <c r="AN78" s="18">
        <v>1133.74</v>
      </c>
      <c r="AO78" s="18">
        <v>981.87</v>
      </c>
      <c r="AP78" s="18">
        <v>151.87</v>
      </c>
      <c r="AR78" s="12"/>
      <c r="AS78" s="12"/>
      <c r="AT78" s="13"/>
    </row>
    <row r="79" spans="1:46" ht="14.55" customHeight="1">
      <c r="A79" s="1">
        <v>333122</v>
      </c>
      <c r="B79" s="1" t="s">
        <v>36</v>
      </c>
      <c r="C79" s="1">
        <v>156</v>
      </c>
      <c r="D79" s="1">
        <v>2.2999999999999998</v>
      </c>
      <c r="E79" s="1" t="s">
        <v>50</v>
      </c>
      <c r="F79" s="1">
        <v>0.81</v>
      </c>
      <c r="G79" s="1">
        <v>6</v>
      </c>
      <c r="H79" s="1">
        <v>33.200000000000003</v>
      </c>
      <c r="I79" s="12">
        <v>26.3</v>
      </c>
      <c r="J79" s="1">
        <v>7</v>
      </c>
      <c r="K79" s="1">
        <v>296</v>
      </c>
      <c r="L79" s="1" t="s">
        <v>49</v>
      </c>
      <c r="M79" s="1" t="s">
        <v>49</v>
      </c>
      <c r="N79" s="1">
        <v>64.400000000000006</v>
      </c>
      <c r="O79" s="1">
        <v>8</v>
      </c>
      <c r="P79" s="1">
        <v>23</v>
      </c>
      <c r="Q79" s="1">
        <v>15</v>
      </c>
      <c r="R79" s="1">
        <v>45.3</v>
      </c>
      <c r="S79" s="1" t="s">
        <v>48</v>
      </c>
      <c r="T79" s="19">
        <v>10.3</v>
      </c>
      <c r="U79" s="19" t="s">
        <v>49</v>
      </c>
      <c r="V79" s="19">
        <v>5</v>
      </c>
      <c r="W79" s="19">
        <v>28</v>
      </c>
      <c r="X79" s="19">
        <v>1160</v>
      </c>
      <c r="Y79" s="11">
        <v>62.6</v>
      </c>
      <c r="Z79" s="3">
        <v>204</v>
      </c>
      <c r="AA79" s="3">
        <v>360</v>
      </c>
      <c r="AB79" s="3">
        <v>43.4</v>
      </c>
      <c r="AC79" s="3">
        <v>141.5</v>
      </c>
      <c r="AD79" s="3">
        <v>24.2</v>
      </c>
      <c r="AE79" s="3">
        <v>1.29</v>
      </c>
      <c r="AF79" s="3">
        <v>22.8</v>
      </c>
      <c r="AG79" s="3">
        <v>2.91</v>
      </c>
      <c r="AH79" s="3">
        <v>12.55</v>
      </c>
      <c r="AI79" s="3">
        <v>2.37</v>
      </c>
      <c r="AJ79" s="3">
        <v>7.09</v>
      </c>
      <c r="AK79" s="11">
        <v>1.06</v>
      </c>
      <c r="AL79" s="11">
        <v>7.4</v>
      </c>
      <c r="AM79" s="3">
        <v>1.1200000000000001</v>
      </c>
      <c r="AN79" s="18">
        <v>894.28999999999985</v>
      </c>
      <c r="AO79" s="18">
        <v>797.18999999999994</v>
      </c>
      <c r="AP79" s="18">
        <v>97.1</v>
      </c>
      <c r="AR79" s="12"/>
      <c r="AS79" s="12"/>
      <c r="AT79" s="13"/>
    </row>
    <row r="80" spans="1:46" ht="14.55" customHeight="1">
      <c r="A80" s="1">
        <v>333123</v>
      </c>
      <c r="B80" s="1" t="s">
        <v>36</v>
      </c>
      <c r="C80" s="1">
        <v>483</v>
      </c>
      <c r="D80" s="1">
        <v>7.4</v>
      </c>
      <c r="E80" s="1">
        <v>50</v>
      </c>
      <c r="F80" s="1">
        <v>0.2</v>
      </c>
      <c r="G80" s="1" t="s">
        <v>49</v>
      </c>
      <c r="H80" s="1">
        <v>14.1</v>
      </c>
      <c r="I80" s="12">
        <v>5.5</v>
      </c>
      <c r="J80" s="1" t="s">
        <v>51</v>
      </c>
      <c r="K80" s="1">
        <v>63</v>
      </c>
      <c r="L80" s="1">
        <v>13</v>
      </c>
      <c r="M80" s="1">
        <v>6</v>
      </c>
      <c r="N80" s="1">
        <v>12.4</v>
      </c>
      <c r="O80" s="1">
        <v>21</v>
      </c>
      <c r="P80" s="1">
        <v>85.3</v>
      </c>
      <c r="Q80" s="1">
        <v>7.8</v>
      </c>
      <c r="R80" s="1">
        <v>17.8</v>
      </c>
      <c r="S80" s="1" t="s">
        <v>48</v>
      </c>
      <c r="T80" s="19">
        <v>41</v>
      </c>
      <c r="U80" s="19">
        <v>93</v>
      </c>
      <c r="V80" s="19">
        <v>2</v>
      </c>
      <c r="W80" s="19">
        <v>158</v>
      </c>
      <c r="X80" s="19">
        <v>213</v>
      </c>
      <c r="Y80" s="11">
        <v>149.5</v>
      </c>
      <c r="Z80" s="3">
        <v>1045</v>
      </c>
      <c r="AA80" s="3">
        <v>1965</v>
      </c>
      <c r="AB80" s="3">
        <v>224</v>
      </c>
      <c r="AC80" s="3">
        <v>626</v>
      </c>
      <c r="AD80" s="3">
        <v>66.599999999999994</v>
      </c>
      <c r="AE80" s="3">
        <v>19.95</v>
      </c>
      <c r="AF80" s="3">
        <v>70.099999999999994</v>
      </c>
      <c r="AG80" s="3">
        <v>7.16</v>
      </c>
      <c r="AH80" s="3">
        <v>29.7</v>
      </c>
      <c r="AI80" s="3">
        <v>5.63</v>
      </c>
      <c r="AJ80" s="3">
        <v>16.350000000000001</v>
      </c>
      <c r="AK80" s="11">
        <v>1.87</v>
      </c>
      <c r="AL80" s="11">
        <v>10.15</v>
      </c>
      <c r="AM80" s="3">
        <v>1.31</v>
      </c>
      <c r="AN80" s="18">
        <v>4238.3200000000006</v>
      </c>
      <c r="AO80" s="18">
        <v>4016.6499999999996</v>
      </c>
      <c r="AP80" s="18">
        <v>221.67000000000002</v>
      </c>
      <c r="AR80" s="12"/>
      <c r="AS80" s="12"/>
      <c r="AT80" s="13"/>
    </row>
    <row r="81" spans="1:46" ht="14.55" customHeight="1">
      <c r="A81" s="1">
        <v>333124</v>
      </c>
      <c r="B81" s="1" t="s">
        <v>36</v>
      </c>
      <c r="C81" s="1">
        <v>659</v>
      </c>
      <c r="D81" s="1">
        <v>7.9</v>
      </c>
      <c r="E81" s="1">
        <v>30</v>
      </c>
      <c r="F81" s="1">
        <v>0.66</v>
      </c>
      <c r="G81" s="1">
        <v>16</v>
      </c>
      <c r="H81" s="1">
        <v>12.5</v>
      </c>
      <c r="I81" s="12">
        <v>277</v>
      </c>
      <c r="J81" s="1" t="s">
        <v>51</v>
      </c>
      <c r="K81" s="1">
        <v>3600</v>
      </c>
      <c r="L81" s="1">
        <v>5</v>
      </c>
      <c r="M81" s="1">
        <v>5</v>
      </c>
      <c r="N81" s="1">
        <v>31.1</v>
      </c>
      <c r="O81" s="1">
        <v>24</v>
      </c>
      <c r="P81" s="1">
        <v>56.6</v>
      </c>
      <c r="Q81" s="1">
        <v>236</v>
      </c>
      <c r="R81" s="1">
        <v>856</v>
      </c>
      <c r="S81" s="1" t="s">
        <v>48</v>
      </c>
      <c r="T81" s="19">
        <v>380</v>
      </c>
      <c r="U81" s="19">
        <v>54</v>
      </c>
      <c r="V81" s="19">
        <v>13</v>
      </c>
      <c r="W81" s="19">
        <v>140</v>
      </c>
      <c r="X81" s="19">
        <v>10000</v>
      </c>
      <c r="Y81" s="11">
        <v>440</v>
      </c>
      <c r="Z81" s="3">
        <v>466</v>
      </c>
      <c r="AA81" s="3">
        <v>1010</v>
      </c>
      <c r="AB81" s="3">
        <v>130</v>
      </c>
      <c r="AC81" s="3">
        <v>411</v>
      </c>
      <c r="AD81" s="3">
        <v>65</v>
      </c>
      <c r="AE81" s="3">
        <v>14.4</v>
      </c>
      <c r="AF81" s="3">
        <v>67.400000000000006</v>
      </c>
      <c r="AG81" s="3">
        <v>10.5</v>
      </c>
      <c r="AH81" s="3">
        <v>60.8</v>
      </c>
      <c r="AI81" s="3">
        <v>14.7</v>
      </c>
      <c r="AJ81" s="3">
        <v>52.7</v>
      </c>
      <c r="AK81" s="11">
        <v>9.59</v>
      </c>
      <c r="AL81" s="11">
        <v>70</v>
      </c>
      <c r="AM81" s="3">
        <v>11.75</v>
      </c>
      <c r="AN81" s="18">
        <v>2833.84</v>
      </c>
      <c r="AO81" s="18">
        <v>2163.8000000000002</v>
      </c>
      <c r="AP81" s="18">
        <v>670.04</v>
      </c>
      <c r="AR81" s="12"/>
      <c r="AS81" s="12"/>
      <c r="AT81" s="13"/>
    </row>
    <row r="82" spans="1:46" ht="14.55" customHeight="1">
      <c r="A82" s="1">
        <v>333125</v>
      </c>
      <c r="B82" s="1" t="s">
        <v>36</v>
      </c>
      <c r="C82" s="1">
        <v>148.5</v>
      </c>
      <c r="D82" s="1">
        <v>6.7</v>
      </c>
      <c r="E82" s="1">
        <v>50</v>
      </c>
      <c r="F82" s="1">
        <v>0.24</v>
      </c>
      <c r="G82" s="1" t="s">
        <v>49</v>
      </c>
      <c r="H82" s="1">
        <v>6.9</v>
      </c>
      <c r="I82" s="12">
        <v>6.8</v>
      </c>
      <c r="J82" s="1" t="s">
        <v>51</v>
      </c>
      <c r="K82" s="1">
        <v>41.6</v>
      </c>
      <c r="L82" s="1">
        <v>7</v>
      </c>
      <c r="M82" s="1" t="s">
        <v>49</v>
      </c>
      <c r="N82" s="1">
        <v>9.8000000000000007</v>
      </c>
      <c r="O82" s="1">
        <v>27</v>
      </c>
      <c r="P82" s="1">
        <v>17.100000000000001</v>
      </c>
      <c r="Q82" s="1">
        <v>4</v>
      </c>
      <c r="R82" s="1">
        <v>31.8</v>
      </c>
      <c r="S82" s="1" t="s">
        <v>48</v>
      </c>
      <c r="T82" s="19">
        <v>3.53</v>
      </c>
      <c r="U82" s="19">
        <v>78</v>
      </c>
      <c r="V82" s="19">
        <v>3</v>
      </c>
      <c r="W82" s="19">
        <v>151</v>
      </c>
      <c r="X82" s="19">
        <v>287</v>
      </c>
      <c r="Y82" s="11">
        <v>32.200000000000003</v>
      </c>
      <c r="Z82" s="3">
        <v>61.9</v>
      </c>
      <c r="AA82" s="3">
        <v>124</v>
      </c>
      <c r="AB82" s="3">
        <v>15.35</v>
      </c>
      <c r="AC82" s="3">
        <v>49.5</v>
      </c>
      <c r="AD82" s="3">
        <v>7.95</v>
      </c>
      <c r="AE82" s="3">
        <v>1.78</v>
      </c>
      <c r="AF82" s="3">
        <v>7.48</v>
      </c>
      <c r="AG82" s="3">
        <v>1.1000000000000001</v>
      </c>
      <c r="AH82" s="3">
        <v>5.21</v>
      </c>
      <c r="AI82" s="3">
        <v>1.05</v>
      </c>
      <c r="AJ82" s="3">
        <v>3.02</v>
      </c>
      <c r="AK82" s="11">
        <v>0.44</v>
      </c>
      <c r="AL82" s="11">
        <v>2.54</v>
      </c>
      <c r="AM82" s="3">
        <v>0.39</v>
      </c>
      <c r="AN82" s="18">
        <v>313.90999999999997</v>
      </c>
      <c r="AO82" s="18">
        <v>267.95999999999998</v>
      </c>
      <c r="AP82" s="18">
        <v>45.95</v>
      </c>
      <c r="AR82" s="12"/>
      <c r="AS82" s="12"/>
      <c r="AT82" s="13"/>
    </row>
    <row r="83" spans="1:46" ht="14.55" customHeight="1">
      <c r="A83" s="1">
        <v>333126</v>
      </c>
      <c r="B83" s="1" t="s">
        <v>36</v>
      </c>
      <c r="C83" s="1">
        <v>484</v>
      </c>
      <c r="D83" s="1">
        <v>2.5</v>
      </c>
      <c r="E83" s="1" t="s">
        <v>50</v>
      </c>
      <c r="F83" s="1">
        <v>0.27</v>
      </c>
      <c r="G83" s="1">
        <v>42</v>
      </c>
      <c r="H83" s="1">
        <v>52.6</v>
      </c>
      <c r="I83" s="12">
        <v>176.5</v>
      </c>
      <c r="J83" s="1" t="s">
        <v>51</v>
      </c>
      <c r="K83" s="1">
        <v>1775</v>
      </c>
      <c r="L83" s="1" t="s">
        <v>49</v>
      </c>
      <c r="M83" s="1" t="s">
        <v>49</v>
      </c>
      <c r="N83" s="1">
        <v>13.2</v>
      </c>
      <c r="O83" s="1">
        <v>116</v>
      </c>
      <c r="P83" s="1">
        <v>126.5</v>
      </c>
      <c r="Q83" s="1">
        <v>382</v>
      </c>
      <c r="R83" s="1">
        <v>1000</v>
      </c>
      <c r="S83" s="1" t="s">
        <v>48</v>
      </c>
      <c r="T83" s="19">
        <v>67.400000000000006</v>
      </c>
      <c r="U83" s="19">
        <v>52</v>
      </c>
      <c r="V83" s="19">
        <v>22</v>
      </c>
      <c r="W83" s="19">
        <v>52</v>
      </c>
      <c r="X83" s="19">
        <v>9140</v>
      </c>
      <c r="Y83" s="11">
        <v>1425</v>
      </c>
      <c r="Z83" s="3">
        <v>2550</v>
      </c>
      <c r="AA83" s="3">
        <v>4900</v>
      </c>
      <c r="AB83" s="3">
        <v>579</v>
      </c>
      <c r="AC83" s="3">
        <v>2060</v>
      </c>
      <c r="AD83" s="3">
        <v>394</v>
      </c>
      <c r="AE83" s="3">
        <v>42.7</v>
      </c>
      <c r="AF83" s="3">
        <v>393</v>
      </c>
      <c r="AG83" s="3">
        <v>60.5</v>
      </c>
      <c r="AH83" s="3">
        <v>305</v>
      </c>
      <c r="AI83" s="3">
        <v>57.6</v>
      </c>
      <c r="AJ83" s="3">
        <v>157</v>
      </c>
      <c r="AK83" s="11">
        <v>21.7</v>
      </c>
      <c r="AL83" s="11">
        <v>130.5</v>
      </c>
      <c r="AM83" s="3">
        <v>17.899999999999999</v>
      </c>
      <c r="AN83" s="18">
        <v>13093.900000000001</v>
      </c>
      <c r="AO83" s="18">
        <v>10918.7</v>
      </c>
      <c r="AP83" s="18">
        <v>2175.1999999999998</v>
      </c>
      <c r="AR83" s="12"/>
      <c r="AS83" s="12"/>
      <c r="AT83" s="13"/>
    </row>
    <row r="84" spans="1:46" ht="14.55" customHeight="1">
      <c r="A84" s="1">
        <v>333127</v>
      </c>
      <c r="B84" s="1" t="s">
        <v>36</v>
      </c>
      <c r="C84" s="1">
        <v>1230</v>
      </c>
      <c r="D84" s="1">
        <v>11</v>
      </c>
      <c r="E84" s="1">
        <v>400</v>
      </c>
      <c r="F84" s="1">
        <v>0.24</v>
      </c>
      <c r="G84" s="1">
        <v>5</v>
      </c>
      <c r="H84" s="1">
        <v>21.1</v>
      </c>
      <c r="I84" s="12">
        <v>4.7</v>
      </c>
      <c r="J84" s="1" t="s">
        <v>51</v>
      </c>
      <c r="K84" s="1">
        <v>213</v>
      </c>
      <c r="L84" s="1">
        <v>20</v>
      </c>
      <c r="M84" s="1">
        <v>13</v>
      </c>
      <c r="N84" s="1">
        <v>17.899999999999999</v>
      </c>
      <c r="O84" s="1">
        <v>29</v>
      </c>
      <c r="P84" s="1">
        <v>117.5</v>
      </c>
      <c r="Q84" s="1">
        <v>6.6</v>
      </c>
      <c r="R84" s="1">
        <v>31.8</v>
      </c>
      <c r="S84" s="1" t="s">
        <v>48</v>
      </c>
      <c r="T84" s="19">
        <v>85.7</v>
      </c>
      <c r="U84" s="19">
        <v>138</v>
      </c>
      <c r="V84" s="19">
        <v>3</v>
      </c>
      <c r="W84" s="19">
        <v>1050</v>
      </c>
      <c r="X84" s="19">
        <v>201</v>
      </c>
      <c r="Y84" s="11">
        <v>39.299999999999997</v>
      </c>
      <c r="Z84" s="3">
        <v>39.200000000000003</v>
      </c>
      <c r="AA84" s="3">
        <v>77.900000000000006</v>
      </c>
      <c r="AB84" s="3">
        <v>9.5500000000000007</v>
      </c>
      <c r="AC84" s="3">
        <v>32.299999999999997</v>
      </c>
      <c r="AD84" s="3">
        <v>6.01</v>
      </c>
      <c r="AE84" s="3">
        <v>1.57</v>
      </c>
      <c r="AF84" s="3">
        <v>6.49</v>
      </c>
      <c r="AG84" s="3">
        <v>1.1100000000000001</v>
      </c>
      <c r="AH84" s="3">
        <v>6.52</v>
      </c>
      <c r="AI84" s="3">
        <v>1.31</v>
      </c>
      <c r="AJ84" s="3">
        <v>3.55</v>
      </c>
      <c r="AK84" s="11">
        <v>0.46</v>
      </c>
      <c r="AL84" s="11">
        <v>2.59</v>
      </c>
      <c r="AM84" s="3">
        <v>0.35</v>
      </c>
      <c r="AN84" s="18">
        <v>228.21000000000004</v>
      </c>
      <c r="AO84" s="18">
        <v>173.01999999999998</v>
      </c>
      <c r="AP84" s="18">
        <v>55.19</v>
      </c>
      <c r="AR84" s="12"/>
      <c r="AS84" s="12"/>
      <c r="AT84" s="13"/>
    </row>
    <row r="85" spans="1:46" ht="14.55" customHeight="1">
      <c r="A85" s="1">
        <v>333128</v>
      </c>
      <c r="B85" s="1" t="s">
        <v>36</v>
      </c>
      <c r="C85" s="1">
        <v>4390</v>
      </c>
      <c r="D85" s="1">
        <v>9.1</v>
      </c>
      <c r="E85" s="1">
        <v>70</v>
      </c>
      <c r="F85" s="1">
        <v>0.17</v>
      </c>
      <c r="G85" s="1">
        <v>20</v>
      </c>
      <c r="H85" s="1">
        <v>13.1</v>
      </c>
      <c r="I85" s="12">
        <v>15.1</v>
      </c>
      <c r="J85" s="1">
        <v>3</v>
      </c>
      <c r="K85" s="1">
        <v>40</v>
      </c>
      <c r="L85" s="1">
        <v>23</v>
      </c>
      <c r="M85" s="1">
        <v>12</v>
      </c>
      <c r="N85" s="1">
        <v>80</v>
      </c>
      <c r="O85" s="1">
        <v>11</v>
      </c>
      <c r="P85" s="1">
        <v>47.4</v>
      </c>
      <c r="Q85" s="1">
        <v>2.6</v>
      </c>
      <c r="R85" s="1">
        <v>17.55</v>
      </c>
      <c r="S85" s="1" t="s">
        <v>48</v>
      </c>
      <c r="T85" s="19">
        <v>3.18</v>
      </c>
      <c r="U85" s="19">
        <v>135</v>
      </c>
      <c r="V85" s="19">
        <v>3</v>
      </c>
      <c r="W85" s="19">
        <v>104</v>
      </c>
      <c r="X85" s="19">
        <v>609</v>
      </c>
      <c r="Y85" s="11">
        <v>31.2</v>
      </c>
      <c r="Z85" s="3">
        <v>55.2</v>
      </c>
      <c r="AA85" s="3">
        <v>113</v>
      </c>
      <c r="AB85" s="3">
        <v>13</v>
      </c>
      <c r="AC85" s="3">
        <v>44.9</v>
      </c>
      <c r="AD85" s="3">
        <v>7.92</v>
      </c>
      <c r="AE85" s="3">
        <v>1.49</v>
      </c>
      <c r="AF85" s="3">
        <v>7.07</v>
      </c>
      <c r="AG85" s="3">
        <v>1.05</v>
      </c>
      <c r="AH85" s="3">
        <v>5.4</v>
      </c>
      <c r="AI85" s="3">
        <v>1.1499999999999999</v>
      </c>
      <c r="AJ85" s="3">
        <v>3.46</v>
      </c>
      <c r="AK85" s="11">
        <v>0.53</v>
      </c>
      <c r="AL85" s="11">
        <v>3.44</v>
      </c>
      <c r="AM85" s="3">
        <v>0.55000000000000004</v>
      </c>
      <c r="AN85" s="18">
        <v>289.35999999999996</v>
      </c>
      <c r="AO85" s="18">
        <v>242.57999999999998</v>
      </c>
      <c r="AP85" s="18">
        <v>46.78</v>
      </c>
      <c r="AR85" s="12"/>
      <c r="AS85" s="12"/>
      <c r="AT85" s="13"/>
    </row>
    <row r="86" spans="1:46" ht="14.55" customHeight="1">
      <c r="A86" s="1">
        <v>334004</v>
      </c>
      <c r="B86" s="1">
        <v>1</v>
      </c>
      <c r="C86" s="1">
        <v>676</v>
      </c>
      <c r="D86" s="1">
        <v>3.3</v>
      </c>
      <c r="E86" s="1" t="s">
        <v>50</v>
      </c>
      <c r="F86" s="1">
        <v>4.74</v>
      </c>
      <c r="G86" s="1" t="s">
        <v>49</v>
      </c>
      <c r="H86" s="1">
        <v>57.1</v>
      </c>
      <c r="I86" s="12">
        <v>189.5</v>
      </c>
      <c r="J86" s="1">
        <v>6</v>
      </c>
      <c r="K86" s="1">
        <v>2460</v>
      </c>
      <c r="L86" s="1" t="s">
        <v>49</v>
      </c>
      <c r="M86" s="1">
        <v>7</v>
      </c>
      <c r="N86" s="1">
        <v>70.3</v>
      </c>
      <c r="O86" s="1">
        <v>131</v>
      </c>
      <c r="P86" s="1">
        <v>505</v>
      </c>
      <c r="Q86" s="1">
        <v>134</v>
      </c>
      <c r="R86" s="1">
        <v>189</v>
      </c>
      <c r="S86" s="1" t="s">
        <v>48</v>
      </c>
      <c r="T86" s="19">
        <v>121.5</v>
      </c>
      <c r="U86" s="19">
        <v>15</v>
      </c>
      <c r="V86" s="19">
        <v>23</v>
      </c>
      <c r="W86" s="19">
        <v>93</v>
      </c>
      <c r="X86" s="19">
        <v>8510</v>
      </c>
      <c r="Y86" s="11">
        <v>734</v>
      </c>
      <c r="Z86" s="3">
        <v>959</v>
      </c>
      <c r="AA86" s="3">
        <v>2030</v>
      </c>
      <c r="AB86" s="3">
        <v>219</v>
      </c>
      <c r="AC86" s="3">
        <v>808</v>
      </c>
      <c r="AD86" s="3">
        <v>157</v>
      </c>
      <c r="AE86" s="3">
        <v>17.75</v>
      </c>
      <c r="AF86" s="3">
        <v>145</v>
      </c>
      <c r="AG86" s="3">
        <v>24.7</v>
      </c>
      <c r="AH86" s="3">
        <v>144</v>
      </c>
      <c r="AI86" s="3">
        <v>27.9</v>
      </c>
      <c r="AJ86" s="3">
        <v>81</v>
      </c>
      <c r="AK86" s="11">
        <v>11.7</v>
      </c>
      <c r="AL86" s="11">
        <v>65</v>
      </c>
      <c r="AM86" s="3">
        <v>8.6300000000000008</v>
      </c>
      <c r="AN86" s="18">
        <v>5432.6799999999994</v>
      </c>
      <c r="AO86" s="18">
        <v>4335.75</v>
      </c>
      <c r="AP86" s="18">
        <v>1096.93</v>
      </c>
      <c r="AR86" s="12"/>
      <c r="AS86" s="12"/>
      <c r="AT86" s="13"/>
    </row>
    <row r="87" spans="1:46" ht="14.55" customHeight="1">
      <c r="A87" s="1">
        <v>334006</v>
      </c>
      <c r="B87" s="1" t="s">
        <v>36</v>
      </c>
      <c r="C87" s="1">
        <v>1940</v>
      </c>
      <c r="D87" s="1">
        <v>1.4</v>
      </c>
      <c r="E87" s="1" t="s">
        <v>50</v>
      </c>
      <c r="F87" s="1">
        <v>4.7</v>
      </c>
      <c r="G87" s="1">
        <v>17</v>
      </c>
      <c r="H87" s="1">
        <v>66.599999999999994</v>
      </c>
      <c r="I87" s="12">
        <v>84.2</v>
      </c>
      <c r="J87" s="1" t="s">
        <v>51</v>
      </c>
      <c r="K87" s="1">
        <v>4710</v>
      </c>
      <c r="L87" s="1">
        <v>11</v>
      </c>
      <c r="M87" s="1">
        <v>15</v>
      </c>
      <c r="N87" s="1">
        <v>217</v>
      </c>
      <c r="O87" s="1">
        <v>137</v>
      </c>
      <c r="P87" s="1">
        <v>333</v>
      </c>
      <c r="Q87" s="1">
        <v>137</v>
      </c>
      <c r="R87" s="1">
        <v>1000</v>
      </c>
      <c r="S87" s="1" t="s">
        <v>48</v>
      </c>
      <c r="T87" s="19">
        <v>284</v>
      </c>
      <c r="U87" s="19">
        <v>19</v>
      </c>
      <c r="V87" s="19">
        <v>5</v>
      </c>
      <c r="W87" s="19">
        <v>539</v>
      </c>
      <c r="X87" s="19">
        <v>4400</v>
      </c>
      <c r="Y87" s="11">
        <v>1005</v>
      </c>
      <c r="Z87" s="3">
        <v>3470</v>
      </c>
      <c r="AA87" s="3">
        <v>5220</v>
      </c>
      <c r="AB87" s="3">
        <v>500</v>
      </c>
      <c r="AC87" s="3">
        <v>1515</v>
      </c>
      <c r="AD87" s="3">
        <v>256</v>
      </c>
      <c r="AE87" s="3">
        <v>25.4</v>
      </c>
      <c r="AF87" s="3">
        <v>243</v>
      </c>
      <c r="AG87" s="3">
        <v>34</v>
      </c>
      <c r="AH87" s="3">
        <v>174</v>
      </c>
      <c r="AI87" s="3">
        <v>31.5</v>
      </c>
      <c r="AJ87" s="3">
        <v>92.9</v>
      </c>
      <c r="AK87" s="11">
        <v>12.2</v>
      </c>
      <c r="AL87" s="11">
        <v>66.900000000000006</v>
      </c>
      <c r="AM87" s="3">
        <v>8.91</v>
      </c>
      <c r="AN87" s="18">
        <v>12654.81</v>
      </c>
      <c r="AO87" s="18">
        <v>11229.4</v>
      </c>
      <c r="AP87" s="18">
        <v>1425.41</v>
      </c>
      <c r="AR87" s="12"/>
      <c r="AS87" s="12"/>
      <c r="AT87" s="13"/>
    </row>
    <row r="88" spans="1:46" ht="14.55" customHeight="1">
      <c r="A88" s="1">
        <v>334007</v>
      </c>
      <c r="B88" s="1" t="s">
        <v>36</v>
      </c>
      <c r="C88" s="1">
        <v>934</v>
      </c>
      <c r="D88" s="1">
        <v>6.9</v>
      </c>
      <c r="E88" s="1">
        <v>10</v>
      </c>
      <c r="F88" s="1">
        <v>1.84</v>
      </c>
      <c r="G88" s="1">
        <v>20</v>
      </c>
      <c r="H88" s="1">
        <v>40.9</v>
      </c>
      <c r="I88" s="12">
        <v>283</v>
      </c>
      <c r="J88" s="1">
        <v>2</v>
      </c>
      <c r="K88" s="1">
        <v>3420</v>
      </c>
      <c r="L88" s="1">
        <v>49</v>
      </c>
      <c r="M88" s="1">
        <v>8</v>
      </c>
      <c r="N88" s="1">
        <v>89.6</v>
      </c>
      <c r="O88" s="1">
        <v>20</v>
      </c>
      <c r="P88" s="1">
        <v>25.3</v>
      </c>
      <c r="Q88" s="1">
        <v>314</v>
      </c>
      <c r="R88" s="1">
        <v>1000</v>
      </c>
      <c r="S88" s="1" t="s">
        <v>48</v>
      </c>
      <c r="T88" s="19">
        <v>133.5</v>
      </c>
      <c r="U88" s="19">
        <v>110</v>
      </c>
      <c r="V88" s="19">
        <v>99</v>
      </c>
      <c r="W88" s="19">
        <v>105</v>
      </c>
      <c r="X88" s="19">
        <v>10000</v>
      </c>
      <c r="Y88" s="11">
        <v>3950</v>
      </c>
      <c r="Z88" s="3">
        <v>990</v>
      </c>
      <c r="AA88" s="3">
        <v>3150</v>
      </c>
      <c r="AB88" s="3">
        <v>576</v>
      </c>
      <c r="AC88" s="3">
        <v>3060</v>
      </c>
      <c r="AD88" s="3">
        <v>939</v>
      </c>
      <c r="AE88" s="3">
        <v>47.5</v>
      </c>
      <c r="AF88" s="3">
        <v>701</v>
      </c>
      <c r="AG88" s="3">
        <v>125</v>
      </c>
      <c r="AH88" s="3">
        <v>706</v>
      </c>
      <c r="AI88" s="3">
        <v>141</v>
      </c>
      <c r="AJ88" s="3">
        <v>438</v>
      </c>
      <c r="AK88" s="11">
        <v>69.900000000000006</v>
      </c>
      <c r="AL88" s="11">
        <v>400</v>
      </c>
      <c r="AM88" s="3">
        <v>53.6</v>
      </c>
      <c r="AN88" s="18">
        <v>15347</v>
      </c>
      <c r="AO88" s="18">
        <v>9463.5</v>
      </c>
      <c r="AP88" s="18">
        <v>5883.5</v>
      </c>
      <c r="AR88" s="12"/>
      <c r="AS88" s="12"/>
      <c r="AT88" s="13"/>
    </row>
    <row r="89" spans="1:46" ht="14.55" customHeight="1">
      <c r="A89" s="1">
        <v>334011</v>
      </c>
      <c r="B89" s="1" t="s">
        <v>36</v>
      </c>
      <c r="C89" s="1">
        <v>463</v>
      </c>
      <c r="D89" s="1">
        <v>13.1</v>
      </c>
      <c r="E89" s="1">
        <v>10</v>
      </c>
      <c r="F89" s="1">
        <v>1.22</v>
      </c>
      <c r="G89" s="1">
        <v>7</v>
      </c>
      <c r="H89" s="1">
        <v>61.5</v>
      </c>
      <c r="I89" s="12">
        <v>40.200000000000003</v>
      </c>
      <c r="J89" s="1">
        <v>124</v>
      </c>
      <c r="K89" s="1">
        <v>5340</v>
      </c>
      <c r="L89" s="1">
        <v>137</v>
      </c>
      <c r="M89" s="1">
        <v>14</v>
      </c>
      <c r="N89" s="1">
        <v>84.4</v>
      </c>
      <c r="O89" s="1">
        <v>10</v>
      </c>
      <c r="P89" s="1">
        <v>53.7</v>
      </c>
      <c r="Q89" s="1">
        <v>132</v>
      </c>
      <c r="R89" s="1">
        <v>1000</v>
      </c>
      <c r="S89" s="1" t="s">
        <v>48</v>
      </c>
      <c r="T89" s="19">
        <v>338</v>
      </c>
      <c r="U89" s="19">
        <v>117</v>
      </c>
      <c r="V89" s="19">
        <v>110</v>
      </c>
      <c r="W89" s="19">
        <v>83</v>
      </c>
      <c r="X89" s="19">
        <v>2140</v>
      </c>
      <c r="Y89" s="11">
        <v>2440</v>
      </c>
      <c r="Z89" s="3">
        <v>1005</v>
      </c>
      <c r="AA89" s="3">
        <v>2500</v>
      </c>
      <c r="AB89" s="3">
        <v>351</v>
      </c>
      <c r="AC89" s="3">
        <v>1535</v>
      </c>
      <c r="AD89" s="3">
        <v>456</v>
      </c>
      <c r="AE89" s="3">
        <v>37.5</v>
      </c>
      <c r="AF89" s="3">
        <v>416</v>
      </c>
      <c r="AG89" s="3">
        <v>77.599999999999994</v>
      </c>
      <c r="AH89" s="3">
        <v>439</v>
      </c>
      <c r="AI89" s="3">
        <v>80.7</v>
      </c>
      <c r="AJ89" s="3">
        <v>222</v>
      </c>
      <c r="AK89" s="11">
        <v>29.6</v>
      </c>
      <c r="AL89" s="11">
        <v>159</v>
      </c>
      <c r="AM89" s="3">
        <v>20.399999999999999</v>
      </c>
      <c r="AN89" s="18">
        <v>9768.8000000000011</v>
      </c>
      <c r="AO89" s="18">
        <v>6300.5</v>
      </c>
      <c r="AP89" s="18">
        <v>3468.3</v>
      </c>
      <c r="AR89" s="12"/>
      <c r="AS89" s="12"/>
      <c r="AT89" s="13"/>
    </row>
    <row r="90" spans="1:46" ht="14.55" customHeight="1">
      <c r="A90" s="1">
        <v>334012</v>
      </c>
      <c r="B90" s="1" t="s">
        <v>36</v>
      </c>
      <c r="C90" s="1">
        <v>195.5</v>
      </c>
      <c r="D90" s="1">
        <v>3.5</v>
      </c>
      <c r="E90" s="1">
        <v>10</v>
      </c>
      <c r="F90" s="1">
        <v>0.32</v>
      </c>
      <c r="G90" s="1" t="s">
        <v>49</v>
      </c>
      <c r="H90" s="1">
        <v>39.6</v>
      </c>
      <c r="I90" s="12">
        <v>129</v>
      </c>
      <c r="J90" s="1">
        <v>13</v>
      </c>
      <c r="K90" s="1">
        <v>6930</v>
      </c>
      <c r="L90" s="1">
        <v>24</v>
      </c>
      <c r="M90" s="1">
        <v>8</v>
      </c>
      <c r="N90" s="1">
        <v>19.2</v>
      </c>
      <c r="O90" s="1">
        <v>29</v>
      </c>
      <c r="P90" s="1">
        <v>46</v>
      </c>
      <c r="Q90" s="1">
        <v>152.5</v>
      </c>
      <c r="R90" s="1">
        <v>1000</v>
      </c>
      <c r="S90" s="1" t="s">
        <v>48</v>
      </c>
      <c r="T90" s="19">
        <v>341</v>
      </c>
      <c r="U90" s="19">
        <v>50</v>
      </c>
      <c r="V90" s="19">
        <v>71</v>
      </c>
      <c r="W90" s="19">
        <v>32</v>
      </c>
      <c r="X90" s="19">
        <v>5940</v>
      </c>
      <c r="Y90" s="11">
        <v>1350</v>
      </c>
      <c r="Z90" s="3">
        <v>352</v>
      </c>
      <c r="AA90" s="3">
        <v>896</v>
      </c>
      <c r="AB90" s="3">
        <v>153</v>
      </c>
      <c r="AC90" s="3">
        <v>687</v>
      </c>
      <c r="AD90" s="3">
        <v>188</v>
      </c>
      <c r="AE90" s="3">
        <v>13.2</v>
      </c>
      <c r="AF90" s="3">
        <v>176</v>
      </c>
      <c r="AG90" s="3">
        <v>33.299999999999997</v>
      </c>
      <c r="AH90" s="3">
        <v>200</v>
      </c>
      <c r="AI90" s="3">
        <v>38.799999999999997</v>
      </c>
      <c r="AJ90" s="3">
        <v>112</v>
      </c>
      <c r="AK90" s="11">
        <v>15.65</v>
      </c>
      <c r="AL90" s="11">
        <v>87</v>
      </c>
      <c r="AM90" s="3">
        <v>11.6</v>
      </c>
      <c r="AN90" s="18">
        <v>4313.55</v>
      </c>
      <c r="AO90" s="18">
        <v>2465.1999999999998</v>
      </c>
      <c r="AP90" s="18">
        <v>1848.35</v>
      </c>
      <c r="AR90" s="12"/>
      <c r="AS90" s="12"/>
      <c r="AT90" s="13"/>
    </row>
    <row r="91" spans="1:46" ht="14.55" customHeight="1">
      <c r="A91" s="1">
        <v>334013</v>
      </c>
      <c r="B91" s="1" t="s">
        <v>36</v>
      </c>
      <c r="C91" s="1">
        <v>56.6</v>
      </c>
      <c r="D91" s="1">
        <v>26.9</v>
      </c>
      <c r="E91" s="1">
        <v>10</v>
      </c>
      <c r="F91" s="1">
        <v>0.23</v>
      </c>
      <c r="G91" s="1">
        <v>5</v>
      </c>
      <c r="H91" s="1">
        <v>74.900000000000006</v>
      </c>
      <c r="I91" s="12">
        <v>80.8</v>
      </c>
      <c r="J91" s="1">
        <v>10</v>
      </c>
      <c r="K91" s="1">
        <v>2920</v>
      </c>
      <c r="L91" s="1">
        <v>112</v>
      </c>
      <c r="M91" s="1">
        <v>6</v>
      </c>
      <c r="N91" s="1">
        <v>3.6</v>
      </c>
      <c r="O91" s="1">
        <v>49</v>
      </c>
      <c r="P91" s="1">
        <v>57</v>
      </c>
      <c r="Q91" s="1">
        <v>124</v>
      </c>
      <c r="R91" s="1">
        <v>601</v>
      </c>
      <c r="S91" s="1" t="s">
        <v>48</v>
      </c>
      <c r="T91" s="19">
        <v>165.5</v>
      </c>
      <c r="U91" s="19">
        <v>109</v>
      </c>
      <c r="V91" s="19">
        <v>29</v>
      </c>
      <c r="W91" s="19">
        <v>275</v>
      </c>
      <c r="X91" s="19">
        <v>4080</v>
      </c>
      <c r="Y91" s="11">
        <v>694</v>
      </c>
      <c r="Z91" s="3">
        <v>1665</v>
      </c>
      <c r="AA91" s="3">
        <v>2860</v>
      </c>
      <c r="AB91" s="3">
        <v>297</v>
      </c>
      <c r="AC91" s="3">
        <v>1085</v>
      </c>
      <c r="AD91" s="3">
        <v>180</v>
      </c>
      <c r="AE91" s="3">
        <v>13.05</v>
      </c>
      <c r="AF91" s="3">
        <v>150</v>
      </c>
      <c r="AG91" s="3">
        <v>22.1</v>
      </c>
      <c r="AH91" s="3">
        <v>118</v>
      </c>
      <c r="AI91" s="3">
        <v>22.5</v>
      </c>
      <c r="AJ91" s="3">
        <v>69.2</v>
      </c>
      <c r="AK91" s="11">
        <v>9.92</v>
      </c>
      <c r="AL91" s="11">
        <v>57</v>
      </c>
      <c r="AM91" s="3">
        <v>8.16</v>
      </c>
      <c r="AN91" s="18">
        <v>7250.93</v>
      </c>
      <c r="AO91" s="18">
        <v>6250.05</v>
      </c>
      <c r="AP91" s="18">
        <v>1000.8800000000001</v>
      </c>
      <c r="AR91" s="12"/>
      <c r="AS91" s="12"/>
      <c r="AT91" s="13"/>
    </row>
    <row r="92" spans="1:46" ht="14.55" customHeight="1">
      <c r="A92" s="1">
        <v>334014</v>
      </c>
      <c r="B92" s="1" t="s">
        <v>36</v>
      </c>
      <c r="C92" s="1">
        <v>479</v>
      </c>
      <c r="D92" s="1">
        <v>6.8</v>
      </c>
      <c r="E92" s="1">
        <v>180</v>
      </c>
      <c r="F92" s="1">
        <v>0.94</v>
      </c>
      <c r="G92" s="1" t="s">
        <v>49</v>
      </c>
      <c r="H92" s="1">
        <v>39.200000000000003</v>
      </c>
      <c r="I92" s="12">
        <v>193</v>
      </c>
      <c r="J92" s="1">
        <v>19</v>
      </c>
      <c r="K92" s="1">
        <v>7540</v>
      </c>
      <c r="L92" s="1">
        <v>30</v>
      </c>
      <c r="M92" s="1">
        <v>6</v>
      </c>
      <c r="N92" s="1">
        <v>63.4</v>
      </c>
      <c r="O92" s="1">
        <v>6</v>
      </c>
      <c r="P92" s="1">
        <v>38.6</v>
      </c>
      <c r="Q92" s="1">
        <v>207</v>
      </c>
      <c r="R92" s="1">
        <v>1000</v>
      </c>
      <c r="S92" s="1" t="s">
        <v>48</v>
      </c>
      <c r="T92" s="19">
        <v>443</v>
      </c>
      <c r="U92" s="19">
        <v>257</v>
      </c>
      <c r="V92" s="19">
        <v>77</v>
      </c>
      <c r="W92" s="19">
        <v>42</v>
      </c>
      <c r="X92" s="19">
        <v>9980</v>
      </c>
      <c r="Y92" s="11">
        <v>1650</v>
      </c>
      <c r="Z92" s="3">
        <v>952</v>
      </c>
      <c r="AA92" s="3">
        <v>2980</v>
      </c>
      <c r="AB92" s="3">
        <v>422</v>
      </c>
      <c r="AC92" s="3">
        <v>1670</v>
      </c>
      <c r="AD92" s="3">
        <v>385</v>
      </c>
      <c r="AE92" s="3">
        <v>29.1</v>
      </c>
      <c r="AF92" s="3">
        <v>313</v>
      </c>
      <c r="AG92" s="3">
        <v>52.5</v>
      </c>
      <c r="AH92" s="3">
        <v>286</v>
      </c>
      <c r="AI92" s="3">
        <v>52.4</v>
      </c>
      <c r="AJ92" s="3">
        <v>152</v>
      </c>
      <c r="AK92" s="11">
        <v>20.5</v>
      </c>
      <c r="AL92" s="11">
        <v>115</v>
      </c>
      <c r="AM92" s="3">
        <v>15.35</v>
      </c>
      <c r="AN92" s="18">
        <v>9094.85</v>
      </c>
      <c r="AO92" s="18">
        <v>6751.1</v>
      </c>
      <c r="AP92" s="18">
        <v>2343.75</v>
      </c>
      <c r="AR92" s="12"/>
      <c r="AS92" s="12"/>
      <c r="AT92" s="13"/>
    </row>
    <row r="93" spans="1:46" ht="14.55" customHeight="1">
      <c r="A93" s="1">
        <v>334017</v>
      </c>
      <c r="B93" s="1">
        <v>3</v>
      </c>
      <c r="C93" s="1">
        <v>508</v>
      </c>
      <c r="D93" s="1">
        <v>5</v>
      </c>
      <c r="E93" s="1">
        <v>30</v>
      </c>
      <c r="F93" s="1">
        <v>1.1499999999999999</v>
      </c>
      <c r="G93" s="1" t="s">
        <v>49</v>
      </c>
      <c r="H93" s="1">
        <v>70.900000000000006</v>
      </c>
      <c r="I93" s="12">
        <v>78.5</v>
      </c>
      <c r="J93" s="1">
        <v>3</v>
      </c>
      <c r="K93" s="1">
        <v>1525</v>
      </c>
      <c r="L93" s="1">
        <v>20</v>
      </c>
      <c r="M93" s="1" t="s">
        <v>49</v>
      </c>
      <c r="N93" s="1">
        <v>111.5</v>
      </c>
      <c r="O93" s="1">
        <v>37</v>
      </c>
      <c r="P93" s="1">
        <v>34.9</v>
      </c>
      <c r="Q93" s="1">
        <v>77.2</v>
      </c>
      <c r="R93" s="1">
        <v>234</v>
      </c>
      <c r="S93" s="1" t="s">
        <v>48</v>
      </c>
      <c r="T93" s="19">
        <v>63.8</v>
      </c>
      <c r="U93" s="19">
        <v>86</v>
      </c>
      <c r="V93" s="19">
        <v>16</v>
      </c>
      <c r="W93" s="19">
        <v>23</v>
      </c>
      <c r="X93" s="19">
        <v>3820</v>
      </c>
      <c r="Y93" s="11">
        <v>450</v>
      </c>
      <c r="Z93" s="3">
        <v>1680</v>
      </c>
      <c r="AA93" s="3">
        <v>2820</v>
      </c>
      <c r="AB93" s="3">
        <v>288</v>
      </c>
      <c r="AC93" s="3">
        <v>892</v>
      </c>
      <c r="AD93" s="3">
        <v>128.5</v>
      </c>
      <c r="AE93" s="3">
        <v>12.3</v>
      </c>
      <c r="AF93" s="3">
        <v>123.5</v>
      </c>
      <c r="AG93" s="3">
        <v>16.5</v>
      </c>
      <c r="AH93" s="3">
        <v>90</v>
      </c>
      <c r="AI93" s="3">
        <v>18.3</v>
      </c>
      <c r="AJ93" s="3">
        <v>54.5</v>
      </c>
      <c r="AK93" s="11">
        <v>7.36</v>
      </c>
      <c r="AL93" s="11">
        <v>45.7</v>
      </c>
      <c r="AM93" s="3">
        <v>6.29</v>
      </c>
      <c r="AN93" s="18">
        <v>6632.95</v>
      </c>
      <c r="AO93" s="18">
        <v>5944.3</v>
      </c>
      <c r="AP93" s="18">
        <v>688.65</v>
      </c>
      <c r="AR93" s="12"/>
      <c r="AS93" s="12"/>
      <c r="AT93" s="13"/>
    </row>
    <row r="94" spans="1:46" ht="14.55" customHeight="1">
      <c r="A94" s="1">
        <v>334018</v>
      </c>
      <c r="B94" s="1">
        <v>8</v>
      </c>
      <c r="C94" s="1">
        <v>419</v>
      </c>
      <c r="D94" s="1">
        <v>1.7</v>
      </c>
      <c r="E94" s="1">
        <v>20</v>
      </c>
      <c r="F94" s="1">
        <v>0.67</v>
      </c>
      <c r="G94" s="1" t="s">
        <v>49</v>
      </c>
      <c r="H94" s="1">
        <v>32.799999999999997</v>
      </c>
      <c r="I94" s="12">
        <v>76.599999999999994</v>
      </c>
      <c r="J94" s="1">
        <v>30</v>
      </c>
      <c r="K94" s="1">
        <v>4180</v>
      </c>
      <c r="L94" s="1">
        <v>15</v>
      </c>
      <c r="M94" s="1" t="s">
        <v>49</v>
      </c>
      <c r="N94" s="1">
        <v>55.5</v>
      </c>
      <c r="O94" s="1">
        <v>6</v>
      </c>
      <c r="P94" s="1">
        <v>30.6</v>
      </c>
      <c r="Q94" s="1">
        <v>97.4</v>
      </c>
      <c r="R94" s="1">
        <v>938</v>
      </c>
      <c r="S94" s="1" t="s">
        <v>48</v>
      </c>
      <c r="T94" s="19">
        <v>226</v>
      </c>
      <c r="U94" s="19">
        <v>58</v>
      </c>
      <c r="V94" s="19">
        <v>42</v>
      </c>
      <c r="W94" s="19">
        <v>27</v>
      </c>
      <c r="X94" s="19">
        <v>3880</v>
      </c>
      <c r="Y94" s="11">
        <v>893</v>
      </c>
      <c r="Z94" s="3">
        <v>218</v>
      </c>
      <c r="AA94" s="3">
        <v>764</v>
      </c>
      <c r="AB94" s="3">
        <v>152.5</v>
      </c>
      <c r="AC94" s="3">
        <v>737</v>
      </c>
      <c r="AD94" s="3">
        <v>186</v>
      </c>
      <c r="AE94" s="3">
        <v>9.43</v>
      </c>
      <c r="AF94" s="3">
        <v>167.5</v>
      </c>
      <c r="AG94" s="3">
        <v>27.4</v>
      </c>
      <c r="AH94" s="3">
        <v>156</v>
      </c>
      <c r="AI94" s="3">
        <v>30.8</v>
      </c>
      <c r="AJ94" s="3">
        <v>83</v>
      </c>
      <c r="AK94" s="11">
        <v>10.75</v>
      </c>
      <c r="AL94" s="11">
        <v>61.8</v>
      </c>
      <c r="AM94" s="3">
        <v>7.87</v>
      </c>
      <c r="AN94" s="18">
        <v>3505.05</v>
      </c>
      <c r="AO94" s="18">
        <v>2234.4299999999998</v>
      </c>
      <c r="AP94" s="18">
        <v>1270.6200000000001</v>
      </c>
      <c r="AR94" s="12"/>
      <c r="AS94" s="12"/>
      <c r="AT94" s="13"/>
    </row>
    <row r="95" spans="1:46" ht="14.55" customHeight="1">
      <c r="A95" s="1">
        <v>334019</v>
      </c>
      <c r="B95" s="1">
        <v>5</v>
      </c>
      <c r="C95" s="1">
        <v>42.2</v>
      </c>
      <c r="D95" s="1">
        <v>1.4</v>
      </c>
      <c r="E95" s="1">
        <v>10</v>
      </c>
      <c r="F95" s="1">
        <v>0.17</v>
      </c>
      <c r="G95" s="1" t="s">
        <v>49</v>
      </c>
      <c r="H95" s="1">
        <v>65.3</v>
      </c>
      <c r="I95" s="12">
        <v>55.2</v>
      </c>
      <c r="J95" s="1">
        <v>3</v>
      </c>
      <c r="K95" s="1">
        <v>2080</v>
      </c>
      <c r="L95" s="1">
        <v>19</v>
      </c>
      <c r="M95" s="1">
        <v>6</v>
      </c>
      <c r="N95" s="1">
        <v>1.7</v>
      </c>
      <c r="O95" s="1">
        <v>93</v>
      </c>
      <c r="P95" s="1">
        <v>130.5</v>
      </c>
      <c r="Q95" s="1">
        <v>109.5</v>
      </c>
      <c r="R95" s="1">
        <v>409</v>
      </c>
      <c r="S95" s="1" t="s">
        <v>48</v>
      </c>
      <c r="T95" s="19">
        <v>99.4</v>
      </c>
      <c r="U95" s="19">
        <v>76</v>
      </c>
      <c r="V95" s="19">
        <v>21</v>
      </c>
      <c r="W95" s="19">
        <v>190</v>
      </c>
      <c r="X95" s="19">
        <v>3120</v>
      </c>
      <c r="Y95" s="11">
        <v>521</v>
      </c>
      <c r="Z95" s="3">
        <v>951</v>
      </c>
      <c r="AA95" s="3">
        <v>1745</v>
      </c>
      <c r="AB95" s="3">
        <v>199</v>
      </c>
      <c r="AC95" s="3">
        <v>631</v>
      </c>
      <c r="AD95" s="3">
        <v>111.5</v>
      </c>
      <c r="AE95" s="3">
        <v>11.1</v>
      </c>
      <c r="AF95" s="3">
        <v>113</v>
      </c>
      <c r="AG95" s="3">
        <v>17.600000000000001</v>
      </c>
      <c r="AH95" s="3">
        <v>101</v>
      </c>
      <c r="AI95" s="3">
        <v>20.6</v>
      </c>
      <c r="AJ95" s="3">
        <v>58.9</v>
      </c>
      <c r="AK95" s="11">
        <v>8.19</v>
      </c>
      <c r="AL95" s="11">
        <v>49.9</v>
      </c>
      <c r="AM95" s="3">
        <v>6.7</v>
      </c>
      <c r="AN95" s="18">
        <v>4545.49</v>
      </c>
      <c r="AO95" s="18">
        <v>3761.6</v>
      </c>
      <c r="AP95" s="18">
        <v>783.89</v>
      </c>
      <c r="AR95" s="12"/>
      <c r="AS95" s="12"/>
      <c r="AT95" s="13"/>
    </row>
    <row r="96" spans="1:46" ht="14.55" customHeight="1">
      <c r="A96" s="1">
        <v>334138</v>
      </c>
      <c r="B96" s="1" t="s">
        <v>36</v>
      </c>
      <c r="C96" s="1">
        <v>645</v>
      </c>
      <c r="D96" s="1">
        <v>3.6</v>
      </c>
      <c r="E96" s="1" t="s">
        <v>50</v>
      </c>
      <c r="F96" s="1">
        <v>0.62</v>
      </c>
      <c r="G96" s="1">
        <v>174</v>
      </c>
      <c r="H96" s="1">
        <v>39.799999999999997</v>
      </c>
      <c r="I96" s="12">
        <v>65</v>
      </c>
      <c r="J96" s="1">
        <v>2</v>
      </c>
      <c r="K96" s="1">
        <v>9340</v>
      </c>
      <c r="L96" s="1">
        <v>29</v>
      </c>
      <c r="M96" s="1">
        <v>12</v>
      </c>
      <c r="N96" s="1">
        <v>37.4</v>
      </c>
      <c r="O96" s="1">
        <v>12</v>
      </c>
      <c r="P96" s="1">
        <v>17.600000000000001</v>
      </c>
      <c r="Q96" s="1">
        <v>107</v>
      </c>
      <c r="R96" s="1">
        <v>1000</v>
      </c>
      <c r="S96" s="1" t="s">
        <v>48</v>
      </c>
      <c r="T96" s="19">
        <v>288</v>
      </c>
      <c r="U96" s="19">
        <v>28</v>
      </c>
      <c r="V96" s="19">
        <v>78</v>
      </c>
      <c r="W96" s="19">
        <v>44</v>
      </c>
      <c r="X96" s="19">
        <v>3400</v>
      </c>
      <c r="Y96" s="11">
        <v>1065</v>
      </c>
      <c r="Z96" s="3">
        <v>4070</v>
      </c>
      <c r="AA96" s="3">
        <v>6670</v>
      </c>
      <c r="AB96" s="3">
        <v>622</v>
      </c>
      <c r="AC96" s="3">
        <v>1860</v>
      </c>
      <c r="AD96" s="3">
        <v>291</v>
      </c>
      <c r="AE96" s="3">
        <v>33.799999999999997</v>
      </c>
      <c r="AF96" s="3">
        <v>273</v>
      </c>
      <c r="AG96" s="3">
        <v>35.4</v>
      </c>
      <c r="AH96" s="3">
        <v>174</v>
      </c>
      <c r="AI96" s="3">
        <v>30.5</v>
      </c>
      <c r="AJ96" s="3">
        <v>90.4</v>
      </c>
      <c r="AK96" s="11">
        <v>11.6</v>
      </c>
      <c r="AL96" s="11">
        <v>65.7</v>
      </c>
      <c r="AM96" s="3">
        <v>8.59</v>
      </c>
      <c r="AN96" s="18">
        <v>15300.99</v>
      </c>
      <c r="AO96" s="18">
        <v>13819.8</v>
      </c>
      <c r="AP96" s="18">
        <v>1481.19</v>
      </c>
      <c r="AR96" s="12"/>
      <c r="AS96" s="12"/>
      <c r="AT96" s="13"/>
    </row>
    <row r="97" spans="1:46" ht="14.55" customHeight="1">
      <c r="A97" s="1">
        <v>334139</v>
      </c>
      <c r="B97" s="1" t="s">
        <v>36</v>
      </c>
      <c r="C97" s="1">
        <v>1850</v>
      </c>
      <c r="D97" s="1">
        <v>1.9</v>
      </c>
      <c r="E97" s="1" t="s">
        <v>50</v>
      </c>
      <c r="F97" s="1">
        <v>0.23</v>
      </c>
      <c r="G97" s="1">
        <v>40</v>
      </c>
      <c r="H97" s="1">
        <v>55.3</v>
      </c>
      <c r="I97" s="12">
        <v>84.3</v>
      </c>
      <c r="J97" s="1">
        <v>8</v>
      </c>
      <c r="K97" s="1">
        <v>4160</v>
      </c>
      <c r="L97" s="1">
        <v>7</v>
      </c>
      <c r="M97" s="1">
        <v>14</v>
      </c>
      <c r="N97" s="1">
        <v>22.4</v>
      </c>
      <c r="O97" s="1">
        <v>149</v>
      </c>
      <c r="P97" s="1">
        <v>151</v>
      </c>
      <c r="Q97" s="1">
        <v>125.5</v>
      </c>
      <c r="R97" s="1">
        <v>1000</v>
      </c>
      <c r="S97" s="1" t="s">
        <v>48</v>
      </c>
      <c r="T97" s="19">
        <v>232</v>
      </c>
      <c r="U97" s="19">
        <v>37</v>
      </c>
      <c r="V97" s="19">
        <v>7</v>
      </c>
      <c r="W97" s="19">
        <v>94</v>
      </c>
      <c r="X97" s="19">
        <v>4310</v>
      </c>
      <c r="Y97" s="11">
        <v>839</v>
      </c>
      <c r="Z97" s="3">
        <v>3490</v>
      </c>
      <c r="AA97" s="3">
        <v>4800</v>
      </c>
      <c r="AB97" s="3">
        <v>428</v>
      </c>
      <c r="AC97" s="3">
        <v>1275</v>
      </c>
      <c r="AD97" s="3">
        <v>212</v>
      </c>
      <c r="AE97" s="3">
        <v>20.6</v>
      </c>
      <c r="AF97" s="3">
        <v>196</v>
      </c>
      <c r="AG97" s="3">
        <v>26.9</v>
      </c>
      <c r="AH97" s="3">
        <v>139</v>
      </c>
      <c r="AI97" s="3">
        <v>25.3</v>
      </c>
      <c r="AJ97" s="3">
        <v>73.900000000000006</v>
      </c>
      <c r="AK97" s="11">
        <v>9.77</v>
      </c>
      <c r="AL97" s="11">
        <v>53.9</v>
      </c>
      <c r="AM97" s="3">
        <v>7.18</v>
      </c>
      <c r="AN97" s="18">
        <v>11596.55</v>
      </c>
      <c r="AO97" s="18">
        <v>10421.6</v>
      </c>
      <c r="AP97" s="18">
        <v>1174.95</v>
      </c>
      <c r="AR97" s="12"/>
      <c r="AS97" s="12"/>
      <c r="AT97" s="13"/>
    </row>
    <row r="98" spans="1:46" ht="14.55" customHeight="1">
      <c r="A98" s="1">
        <v>334140</v>
      </c>
      <c r="B98" s="1" t="s">
        <v>36</v>
      </c>
      <c r="C98" s="1">
        <v>3040</v>
      </c>
      <c r="D98" s="1">
        <v>5.4</v>
      </c>
      <c r="E98" s="1">
        <v>20</v>
      </c>
      <c r="F98" s="1">
        <v>0.49</v>
      </c>
      <c r="G98" s="1">
        <v>16</v>
      </c>
      <c r="H98" s="1">
        <v>39.1</v>
      </c>
      <c r="I98" s="12">
        <v>189</v>
      </c>
      <c r="J98" s="1">
        <v>2</v>
      </c>
      <c r="K98" s="1">
        <v>2210</v>
      </c>
      <c r="L98" s="1">
        <v>32</v>
      </c>
      <c r="M98" s="1">
        <v>27</v>
      </c>
      <c r="N98" s="1">
        <v>74.400000000000006</v>
      </c>
      <c r="O98" s="1">
        <v>9</v>
      </c>
      <c r="P98" s="1">
        <v>39</v>
      </c>
      <c r="Q98" s="1">
        <v>138.5</v>
      </c>
      <c r="R98" s="1">
        <v>487</v>
      </c>
      <c r="S98" s="1" t="s">
        <v>48</v>
      </c>
      <c r="T98" s="19">
        <v>125</v>
      </c>
      <c r="U98" s="19">
        <v>59</v>
      </c>
      <c r="V98" s="19">
        <v>13</v>
      </c>
      <c r="W98" s="19">
        <v>68</v>
      </c>
      <c r="X98" s="19">
        <v>8210</v>
      </c>
      <c r="Y98" s="11">
        <v>781</v>
      </c>
      <c r="Z98" s="3">
        <v>1635</v>
      </c>
      <c r="AA98" s="3">
        <v>2740</v>
      </c>
      <c r="AB98" s="3">
        <v>268</v>
      </c>
      <c r="AC98" s="3">
        <v>904</v>
      </c>
      <c r="AD98" s="3">
        <v>156.5</v>
      </c>
      <c r="AE98" s="3">
        <v>14.05</v>
      </c>
      <c r="AF98" s="3">
        <v>145.5</v>
      </c>
      <c r="AG98" s="3">
        <v>23.7</v>
      </c>
      <c r="AH98" s="3">
        <v>139</v>
      </c>
      <c r="AI98" s="3">
        <v>27.3</v>
      </c>
      <c r="AJ98" s="3">
        <v>83.2</v>
      </c>
      <c r="AK98" s="11">
        <v>12</v>
      </c>
      <c r="AL98" s="11">
        <v>67.3</v>
      </c>
      <c r="AM98" s="3">
        <v>9.15</v>
      </c>
      <c r="AN98" s="18">
        <v>7005.7</v>
      </c>
      <c r="AO98" s="18">
        <v>5863.05</v>
      </c>
      <c r="AP98" s="18">
        <v>1142.6500000000001</v>
      </c>
      <c r="AR98" s="12"/>
      <c r="AS98" s="12"/>
      <c r="AT98" s="13"/>
    </row>
    <row r="99" spans="1:46" ht="14.55" customHeight="1">
      <c r="A99" s="1">
        <v>334143</v>
      </c>
      <c r="B99" s="1" t="s">
        <v>36</v>
      </c>
      <c r="C99" s="1">
        <v>358</v>
      </c>
      <c r="D99" s="1">
        <v>2.2999999999999998</v>
      </c>
      <c r="E99" s="1" t="s">
        <v>50</v>
      </c>
      <c r="F99" s="1">
        <v>8.66</v>
      </c>
      <c r="G99" s="1" t="s">
        <v>49</v>
      </c>
      <c r="H99" s="1">
        <v>74.400000000000006</v>
      </c>
      <c r="I99" s="12">
        <v>41</v>
      </c>
      <c r="J99" s="1">
        <v>36</v>
      </c>
      <c r="K99" s="1">
        <v>1735</v>
      </c>
      <c r="L99" s="1" t="s">
        <v>49</v>
      </c>
      <c r="M99" s="1">
        <v>6</v>
      </c>
      <c r="N99" s="1">
        <v>381</v>
      </c>
      <c r="O99" s="1">
        <v>43</v>
      </c>
      <c r="P99" s="1">
        <v>90.5</v>
      </c>
      <c r="Q99" s="1">
        <v>84.8</v>
      </c>
      <c r="R99" s="1">
        <v>24.6</v>
      </c>
      <c r="S99" s="1" t="s">
        <v>48</v>
      </c>
      <c r="T99" s="19">
        <v>97.4</v>
      </c>
      <c r="U99" s="19" t="s">
        <v>49</v>
      </c>
      <c r="V99" s="19">
        <v>20</v>
      </c>
      <c r="W99" s="19">
        <v>220</v>
      </c>
      <c r="X99" s="19">
        <v>2790</v>
      </c>
      <c r="Y99" s="11">
        <v>190.5</v>
      </c>
      <c r="Z99" s="3">
        <v>1830</v>
      </c>
      <c r="AA99" s="3">
        <v>2970</v>
      </c>
      <c r="AB99" s="3">
        <v>302</v>
      </c>
      <c r="AC99" s="3">
        <v>1055</v>
      </c>
      <c r="AD99" s="3">
        <v>163</v>
      </c>
      <c r="AE99" s="3">
        <v>14.55</v>
      </c>
      <c r="AF99" s="3">
        <v>111.5</v>
      </c>
      <c r="AG99" s="3">
        <v>10.3</v>
      </c>
      <c r="AH99" s="3">
        <v>37.1</v>
      </c>
      <c r="AI99" s="3">
        <v>6.73</v>
      </c>
      <c r="AJ99" s="3">
        <v>25.5</v>
      </c>
      <c r="AK99" s="11">
        <v>3.91</v>
      </c>
      <c r="AL99" s="11">
        <v>28.2</v>
      </c>
      <c r="AM99" s="3">
        <v>4.47</v>
      </c>
      <c r="AN99" s="18">
        <v>6752.76</v>
      </c>
      <c r="AO99" s="18">
        <v>6446.05</v>
      </c>
      <c r="AP99" s="18">
        <v>306.71000000000004</v>
      </c>
      <c r="AR99" s="12"/>
      <c r="AS99" s="12"/>
      <c r="AT99" s="13"/>
    </row>
    <row r="100" spans="1:46" ht="14.55" customHeight="1">
      <c r="A100" s="1">
        <v>334144</v>
      </c>
      <c r="B100" s="1" t="s">
        <v>36</v>
      </c>
      <c r="C100" s="1">
        <v>476</v>
      </c>
      <c r="D100" s="1">
        <v>2.2999999999999998</v>
      </c>
      <c r="E100" s="1">
        <v>20</v>
      </c>
      <c r="F100" s="1">
        <v>6.36</v>
      </c>
      <c r="G100" s="1" t="s">
        <v>49</v>
      </c>
      <c r="H100" s="1">
        <v>44.3</v>
      </c>
      <c r="I100" s="12">
        <v>20.8</v>
      </c>
      <c r="J100" s="1">
        <v>39</v>
      </c>
      <c r="K100" s="1">
        <v>4850</v>
      </c>
      <c r="L100" s="1">
        <v>39</v>
      </c>
      <c r="M100" s="1" t="s">
        <v>49</v>
      </c>
      <c r="N100" s="1">
        <v>280</v>
      </c>
      <c r="O100" s="1">
        <v>2</v>
      </c>
      <c r="P100" s="1">
        <v>15.9</v>
      </c>
      <c r="Q100" s="1">
        <v>187.5</v>
      </c>
      <c r="R100" s="1">
        <v>1000</v>
      </c>
      <c r="S100" s="1" t="s">
        <v>48</v>
      </c>
      <c r="T100" s="19">
        <v>301</v>
      </c>
      <c r="U100" s="19">
        <v>90</v>
      </c>
      <c r="V100" s="19">
        <v>18</v>
      </c>
      <c r="W100" s="19">
        <v>167</v>
      </c>
      <c r="X100" s="19">
        <v>1190</v>
      </c>
      <c r="Y100" s="11">
        <v>1200</v>
      </c>
      <c r="Z100" s="3">
        <v>217</v>
      </c>
      <c r="AA100" s="3">
        <v>745</v>
      </c>
      <c r="AB100" s="3">
        <v>141.5</v>
      </c>
      <c r="AC100" s="3">
        <v>690</v>
      </c>
      <c r="AD100" s="3">
        <v>227</v>
      </c>
      <c r="AE100" s="3">
        <v>11.65</v>
      </c>
      <c r="AF100" s="3">
        <v>213</v>
      </c>
      <c r="AG100" s="3">
        <v>44.7</v>
      </c>
      <c r="AH100" s="3">
        <v>272</v>
      </c>
      <c r="AI100" s="3">
        <v>52.6</v>
      </c>
      <c r="AJ100" s="3">
        <v>145</v>
      </c>
      <c r="AK100" s="11">
        <v>19.75</v>
      </c>
      <c r="AL100" s="11">
        <v>103</v>
      </c>
      <c r="AM100" s="3">
        <v>12.85</v>
      </c>
      <c r="AN100" s="18">
        <v>4095.0499999999997</v>
      </c>
      <c r="AO100" s="18">
        <v>2245.15</v>
      </c>
      <c r="AP100" s="18">
        <v>1849.9</v>
      </c>
      <c r="AR100" s="12"/>
      <c r="AS100" s="12"/>
      <c r="AT100" s="13"/>
    </row>
    <row r="101" spans="1:46" ht="14.55" customHeight="1">
      <c r="A101" s="1">
        <v>334145</v>
      </c>
      <c r="B101" s="1" t="s">
        <v>36</v>
      </c>
      <c r="C101" s="1">
        <v>472</v>
      </c>
      <c r="D101" s="1">
        <v>1.1000000000000001</v>
      </c>
      <c r="E101" s="1">
        <v>20</v>
      </c>
      <c r="F101" s="1">
        <v>6.19</v>
      </c>
      <c r="G101" s="1" t="s">
        <v>49</v>
      </c>
      <c r="H101" s="1">
        <v>28.4</v>
      </c>
      <c r="I101" s="12">
        <v>13.1</v>
      </c>
      <c r="J101" s="1">
        <v>11</v>
      </c>
      <c r="K101" s="1">
        <v>8170</v>
      </c>
      <c r="L101" s="1">
        <v>143</v>
      </c>
      <c r="M101" s="1">
        <v>6</v>
      </c>
      <c r="N101" s="1">
        <v>233</v>
      </c>
      <c r="O101" s="1">
        <v>2</v>
      </c>
      <c r="P101" s="1">
        <v>144.5</v>
      </c>
      <c r="Q101" s="1">
        <v>48.7</v>
      </c>
      <c r="R101" s="1">
        <v>1000</v>
      </c>
      <c r="S101" s="1" t="s">
        <v>48</v>
      </c>
      <c r="T101" s="19">
        <v>411</v>
      </c>
      <c r="U101" s="19">
        <v>82</v>
      </c>
      <c r="V101" s="19">
        <v>66</v>
      </c>
      <c r="W101" s="19">
        <v>172</v>
      </c>
      <c r="X101" s="19">
        <v>458</v>
      </c>
      <c r="Y101" s="11">
        <v>3260</v>
      </c>
      <c r="Z101" s="3">
        <v>282</v>
      </c>
      <c r="AA101" s="3">
        <v>796</v>
      </c>
      <c r="AB101" s="3">
        <v>159</v>
      </c>
      <c r="AC101" s="3">
        <v>881</v>
      </c>
      <c r="AD101" s="3">
        <v>405</v>
      </c>
      <c r="AE101" s="3">
        <v>23.3</v>
      </c>
      <c r="AF101" s="3">
        <v>452</v>
      </c>
      <c r="AG101" s="3">
        <v>105</v>
      </c>
      <c r="AH101" s="3">
        <v>690</v>
      </c>
      <c r="AI101" s="3">
        <v>137</v>
      </c>
      <c r="AJ101" s="3">
        <v>401</v>
      </c>
      <c r="AK101" s="11">
        <v>56.4</v>
      </c>
      <c r="AL101" s="11">
        <v>297</v>
      </c>
      <c r="AM101" s="3">
        <v>38</v>
      </c>
      <c r="AN101" s="18">
        <v>7982.7</v>
      </c>
      <c r="AO101" s="18">
        <v>2998.3</v>
      </c>
      <c r="AP101" s="18">
        <v>4984.3999999999996</v>
      </c>
      <c r="AR101" s="12"/>
      <c r="AS101" s="12"/>
      <c r="AT101" s="13"/>
    </row>
    <row r="102" spans="1:46" ht="14.55" customHeight="1">
      <c r="A102" s="1">
        <v>334157</v>
      </c>
      <c r="B102" s="1" t="s">
        <v>36</v>
      </c>
      <c r="C102" s="1">
        <v>5900</v>
      </c>
      <c r="D102" s="1">
        <v>19.399999999999999</v>
      </c>
      <c r="E102" s="1">
        <v>50</v>
      </c>
      <c r="F102" s="1">
        <v>7.34</v>
      </c>
      <c r="G102" s="1">
        <v>62</v>
      </c>
      <c r="H102" s="1">
        <v>30.1</v>
      </c>
      <c r="I102" s="12">
        <v>2.5</v>
      </c>
      <c r="J102" s="1" t="s">
        <v>51</v>
      </c>
      <c r="K102" s="1">
        <v>35.799999999999997</v>
      </c>
      <c r="L102" s="1">
        <v>36</v>
      </c>
      <c r="M102" s="1" t="s">
        <v>49</v>
      </c>
      <c r="N102" s="1">
        <v>55.9</v>
      </c>
      <c r="O102" s="1">
        <v>4</v>
      </c>
      <c r="P102" s="1">
        <v>137</v>
      </c>
      <c r="Q102" s="1">
        <v>1.1000000000000001</v>
      </c>
      <c r="R102" s="1">
        <v>106</v>
      </c>
      <c r="S102" s="1" t="s">
        <v>48</v>
      </c>
      <c r="T102" s="19">
        <v>182</v>
      </c>
      <c r="U102" s="19">
        <v>204</v>
      </c>
      <c r="V102" s="19">
        <v>2</v>
      </c>
      <c r="W102" s="19">
        <v>34</v>
      </c>
      <c r="X102" s="19">
        <v>88</v>
      </c>
      <c r="Y102" s="11">
        <v>186</v>
      </c>
      <c r="Z102" s="3">
        <v>1535</v>
      </c>
      <c r="AA102" s="3">
        <v>2720</v>
      </c>
      <c r="AB102" s="3">
        <v>286</v>
      </c>
      <c r="AC102" s="3">
        <v>995</v>
      </c>
      <c r="AD102" s="3">
        <v>110.5</v>
      </c>
      <c r="AE102" s="3">
        <v>20.9</v>
      </c>
      <c r="AF102" s="3">
        <v>97.1</v>
      </c>
      <c r="AG102" s="3">
        <v>9.67</v>
      </c>
      <c r="AH102" s="3">
        <v>34.799999999999997</v>
      </c>
      <c r="AI102" s="3">
        <v>5.95</v>
      </c>
      <c r="AJ102" s="3">
        <v>18.100000000000001</v>
      </c>
      <c r="AK102" s="11">
        <v>1.77</v>
      </c>
      <c r="AL102" s="11">
        <v>9.86</v>
      </c>
      <c r="AM102" s="3">
        <v>1.34</v>
      </c>
      <c r="AN102" s="18">
        <v>6031.9900000000007</v>
      </c>
      <c r="AO102" s="18">
        <v>5764.5</v>
      </c>
      <c r="AP102" s="18">
        <v>267.49</v>
      </c>
      <c r="AR102" s="12"/>
      <c r="AS102" s="12"/>
      <c r="AT102" s="13"/>
    </row>
    <row r="103" spans="1:46" ht="14.55" customHeight="1">
      <c r="A103" s="1">
        <v>334158</v>
      </c>
      <c r="B103" s="1" t="s">
        <v>36</v>
      </c>
      <c r="C103" s="1">
        <v>244</v>
      </c>
      <c r="D103" s="1">
        <v>15.7</v>
      </c>
      <c r="E103" s="1">
        <v>10</v>
      </c>
      <c r="F103" s="1">
        <v>7.0000000000000007E-2</v>
      </c>
      <c r="G103" s="1">
        <v>5</v>
      </c>
      <c r="H103" s="1">
        <v>7.5</v>
      </c>
      <c r="I103" s="12">
        <v>4.5</v>
      </c>
      <c r="J103" s="1" t="s">
        <v>51</v>
      </c>
      <c r="K103" s="1">
        <v>42</v>
      </c>
      <c r="L103" s="1">
        <v>10</v>
      </c>
      <c r="M103" s="1" t="s">
        <v>49</v>
      </c>
      <c r="N103" s="1">
        <v>2.5</v>
      </c>
      <c r="O103" s="1">
        <v>1</v>
      </c>
      <c r="P103" s="1">
        <v>46.7</v>
      </c>
      <c r="Q103" s="1">
        <v>5.8</v>
      </c>
      <c r="R103" s="1">
        <v>3.72</v>
      </c>
      <c r="S103" s="1" t="s">
        <v>48</v>
      </c>
      <c r="T103" s="19">
        <v>1.61</v>
      </c>
      <c r="U103" s="19">
        <v>17</v>
      </c>
      <c r="V103" s="19">
        <v>0.5</v>
      </c>
      <c r="W103" s="19">
        <v>106</v>
      </c>
      <c r="X103" s="19">
        <v>185</v>
      </c>
      <c r="Y103" s="11">
        <v>50.8</v>
      </c>
      <c r="Z103" s="3">
        <v>9.3000000000000007</v>
      </c>
      <c r="AA103" s="3">
        <v>21.9</v>
      </c>
      <c r="AB103" s="3">
        <v>3.65</v>
      </c>
      <c r="AC103" s="3">
        <v>18.399999999999999</v>
      </c>
      <c r="AD103" s="3">
        <v>5.95</v>
      </c>
      <c r="AE103" s="3">
        <v>0.24</v>
      </c>
      <c r="AF103" s="3">
        <v>5.89</v>
      </c>
      <c r="AG103" s="3">
        <v>1.22</v>
      </c>
      <c r="AH103" s="3">
        <v>7.74</v>
      </c>
      <c r="AI103" s="3">
        <v>1.53</v>
      </c>
      <c r="AJ103" s="3">
        <v>4.6500000000000004</v>
      </c>
      <c r="AK103" s="11">
        <v>0.75</v>
      </c>
      <c r="AL103" s="11">
        <v>4.84</v>
      </c>
      <c r="AM103" s="3">
        <v>0.94</v>
      </c>
      <c r="AN103" s="18">
        <v>137.80000000000001</v>
      </c>
      <c r="AO103" s="18">
        <v>65.33</v>
      </c>
      <c r="AP103" s="18">
        <v>72.47</v>
      </c>
      <c r="AR103" s="12"/>
      <c r="AS103" s="12"/>
      <c r="AT103" s="13"/>
    </row>
    <row r="104" spans="1:46" ht="14.55" customHeight="1">
      <c r="A104" s="1">
        <v>334159</v>
      </c>
      <c r="B104" s="1" t="s">
        <v>36</v>
      </c>
      <c r="C104" s="1">
        <v>352</v>
      </c>
      <c r="D104" s="1">
        <v>24.7</v>
      </c>
      <c r="E104" s="1">
        <v>20</v>
      </c>
      <c r="F104" s="1">
        <v>0.16</v>
      </c>
      <c r="G104" s="1">
        <v>23</v>
      </c>
      <c r="H104" s="1">
        <v>47.2</v>
      </c>
      <c r="I104" s="12">
        <v>14.8</v>
      </c>
      <c r="J104" s="1" t="s">
        <v>51</v>
      </c>
      <c r="K104" s="1">
        <v>336</v>
      </c>
      <c r="L104" s="1">
        <v>7</v>
      </c>
      <c r="M104" s="1" t="s">
        <v>49</v>
      </c>
      <c r="N104" s="1">
        <v>4</v>
      </c>
      <c r="O104" s="1">
        <v>7</v>
      </c>
      <c r="P104" s="1">
        <v>61.4</v>
      </c>
      <c r="Q104" s="1">
        <v>17.2</v>
      </c>
      <c r="R104" s="1">
        <v>59.4</v>
      </c>
      <c r="S104" s="1" t="s">
        <v>48</v>
      </c>
      <c r="T104" s="19">
        <v>24.3</v>
      </c>
      <c r="U104" s="19">
        <v>17</v>
      </c>
      <c r="V104" s="19">
        <v>6</v>
      </c>
      <c r="W104" s="19">
        <v>83</v>
      </c>
      <c r="X104" s="19">
        <v>631</v>
      </c>
      <c r="Y104" s="11">
        <v>240</v>
      </c>
      <c r="Z104" s="3">
        <v>3880</v>
      </c>
      <c r="AA104" s="3">
        <v>6380</v>
      </c>
      <c r="AB104" s="3">
        <v>657</v>
      </c>
      <c r="AC104" s="3">
        <v>2070</v>
      </c>
      <c r="AD104" s="3">
        <v>259</v>
      </c>
      <c r="AE104" s="3">
        <v>8.2899999999999991</v>
      </c>
      <c r="AF104" s="3">
        <v>204</v>
      </c>
      <c r="AG104" s="3">
        <v>17.850000000000001</v>
      </c>
      <c r="AH104" s="3">
        <v>52.6</v>
      </c>
      <c r="AI104" s="3">
        <v>8.34</v>
      </c>
      <c r="AJ104" s="3">
        <v>29.4</v>
      </c>
      <c r="AK104" s="11">
        <v>2.87</v>
      </c>
      <c r="AL104" s="11">
        <v>16.75</v>
      </c>
      <c r="AM104" s="3">
        <v>2.31</v>
      </c>
      <c r="AN104" s="18">
        <v>13828.410000000002</v>
      </c>
      <c r="AO104" s="18">
        <v>13458.29</v>
      </c>
      <c r="AP104" s="18">
        <v>370.12</v>
      </c>
      <c r="AR104" s="12"/>
      <c r="AS104" s="12"/>
      <c r="AT104" s="13"/>
    </row>
    <row r="105" spans="1:46" ht="14.55" customHeight="1">
      <c r="A105" s="1">
        <v>334160</v>
      </c>
      <c r="B105" s="1" t="s">
        <v>36</v>
      </c>
      <c r="C105" s="1">
        <v>68.2</v>
      </c>
      <c r="D105" s="1">
        <v>3.3</v>
      </c>
      <c r="E105" s="1" t="s">
        <v>50</v>
      </c>
      <c r="F105" s="1">
        <v>0.23</v>
      </c>
      <c r="G105" s="1" t="s">
        <v>49</v>
      </c>
      <c r="H105" s="1">
        <v>67.400000000000006</v>
      </c>
      <c r="I105" s="12">
        <v>262</v>
      </c>
      <c r="J105" s="1" t="s">
        <v>51</v>
      </c>
      <c r="K105" s="1">
        <v>8950</v>
      </c>
      <c r="L105" s="1" t="s">
        <v>49</v>
      </c>
      <c r="M105" s="1">
        <v>7</v>
      </c>
      <c r="N105" s="1">
        <v>2.2999999999999998</v>
      </c>
      <c r="O105" s="1">
        <v>10</v>
      </c>
      <c r="P105" s="1">
        <v>93.1</v>
      </c>
      <c r="Q105" s="1">
        <v>675</v>
      </c>
      <c r="R105" s="1">
        <v>671</v>
      </c>
      <c r="S105" s="1" t="s">
        <v>48</v>
      </c>
      <c r="T105" s="19">
        <v>267</v>
      </c>
      <c r="U105" s="19" t="s">
        <v>49</v>
      </c>
      <c r="V105" s="19">
        <v>51</v>
      </c>
      <c r="W105" s="19">
        <v>19</v>
      </c>
      <c r="X105" s="19">
        <v>10000</v>
      </c>
      <c r="Y105" s="11">
        <v>2850</v>
      </c>
      <c r="Z105" s="3">
        <v>4100</v>
      </c>
      <c r="AA105" s="3">
        <v>7740</v>
      </c>
      <c r="AB105" s="3">
        <v>778</v>
      </c>
      <c r="AC105" s="3">
        <v>2540</v>
      </c>
      <c r="AD105" s="3">
        <v>513</v>
      </c>
      <c r="AE105" s="3">
        <v>41.5</v>
      </c>
      <c r="AF105" s="3">
        <v>480</v>
      </c>
      <c r="AG105" s="3">
        <v>87</v>
      </c>
      <c r="AH105" s="3">
        <v>535</v>
      </c>
      <c r="AI105" s="3">
        <v>110</v>
      </c>
      <c r="AJ105" s="3">
        <v>341</v>
      </c>
      <c r="AK105" s="11">
        <v>49.5</v>
      </c>
      <c r="AL105" s="11">
        <v>277</v>
      </c>
      <c r="AM105" s="3">
        <v>37.6</v>
      </c>
      <c r="AN105" s="18">
        <v>20479.599999999999</v>
      </c>
      <c r="AO105" s="18">
        <v>16192.5</v>
      </c>
      <c r="AP105" s="18">
        <v>4287.1000000000004</v>
      </c>
      <c r="AR105" s="12"/>
      <c r="AS105" s="12"/>
      <c r="AT105" s="13"/>
    </row>
    <row r="106" spans="1:46" ht="14.55" customHeight="1">
      <c r="A106" s="1">
        <v>334161</v>
      </c>
      <c r="B106" s="1" t="s">
        <v>36</v>
      </c>
      <c r="C106" s="1">
        <v>608</v>
      </c>
      <c r="D106" s="1">
        <v>7.2</v>
      </c>
      <c r="E106" s="1" t="s">
        <v>50</v>
      </c>
      <c r="F106" s="1">
        <v>0.27</v>
      </c>
      <c r="G106" s="1">
        <v>13</v>
      </c>
      <c r="H106" s="1">
        <v>38.9</v>
      </c>
      <c r="I106" s="12">
        <v>371</v>
      </c>
      <c r="J106" s="1" t="s">
        <v>51</v>
      </c>
      <c r="K106" s="1">
        <v>1920</v>
      </c>
      <c r="L106" s="1" t="s">
        <v>49</v>
      </c>
      <c r="M106" s="1">
        <v>6</v>
      </c>
      <c r="N106" s="1">
        <v>16.100000000000001</v>
      </c>
      <c r="O106" s="1">
        <v>29</v>
      </c>
      <c r="P106" s="1">
        <v>188.5</v>
      </c>
      <c r="Q106" s="1">
        <v>198.5</v>
      </c>
      <c r="R106" s="1">
        <v>183.5</v>
      </c>
      <c r="S106" s="1" t="s">
        <v>48</v>
      </c>
      <c r="T106" s="19">
        <v>96.7</v>
      </c>
      <c r="U106" s="19">
        <v>6</v>
      </c>
      <c r="V106" s="19">
        <v>14</v>
      </c>
      <c r="W106" s="19">
        <v>77</v>
      </c>
      <c r="X106" s="19">
        <v>10000</v>
      </c>
      <c r="Y106" s="11">
        <v>572</v>
      </c>
      <c r="Z106" s="3">
        <v>758</v>
      </c>
      <c r="AA106" s="3">
        <v>1510</v>
      </c>
      <c r="AB106" s="3">
        <v>193</v>
      </c>
      <c r="AC106" s="3">
        <v>690</v>
      </c>
      <c r="AD106" s="3">
        <v>130.5</v>
      </c>
      <c r="AE106" s="3">
        <v>9.9499999999999993</v>
      </c>
      <c r="AF106" s="3">
        <v>114.5</v>
      </c>
      <c r="AG106" s="3">
        <v>19.399999999999999</v>
      </c>
      <c r="AH106" s="3">
        <v>114</v>
      </c>
      <c r="AI106" s="3">
        <v>22.8</v>
      </c>
      <c r="AJ106" s="3">
        <v>70.7</v>
      </c>
      <c r="AK106" s="11">
        <v>10.199999999999999</v>
      </c>
      <c r="AL106" s="11">
        <v>59.1</v>
      </c>
      <c r="AM106" s="3">
        <v>8.44</v>
      </c>
      <c r="AN106" s="18">
        <v>4282.59</v>
      </c>
      <c r="AO106" s="18">
        <v>3405.95</v>
      </c>
      <c r="AP106" s="18">
        <v>876.6400000000001</v>
      </c>
      <c r="AR106" s="12"/>
      <c r="AS106" s="12"/>
      <c r="AT106" s="13"/>
    </row>
    <row r="107" spans="1:46" ht="14.55" customHeight="1">
      <c r="A107" s="1">
        <v>334169</v>
      </c>
      <c r="B107" s="1" t="s">
        <v>36</v>
      </c>
      <c r="C107" s="1">
        <v>450</v>
      </c>
      <c r="D107" s="1">
        <v>3.4</v>
      </c>
      <c r="E107" s="1" t="s">
        <v>50</v>
      </c>
      <c r="F107" s="1">
        <v>3.52</v>
      </c>
      <c r="G107" s="1">
        <v>20</v>
      </c>
      <c r="H107" s="1">
        <v>85.1</v>
      </c>
      <c r="I107" s="12">
        <v>213</v>
      </c>
      <c r="J107" s="1">
        <v>4</v>
      </c>
      <c r="K107" s="1">
        <v>2040</v>
      </c>
      <c r="L107" s="1">
        <v>6</v>
      </c>
      <c r="M107" s="1">
        <v>27</v>
      </c>
      <c r="N107" s="1">
        <v>160.5</v>
      </c>
      <c r="O107" s="1">
        <v>99</v>
      </c>
      <c r="P107" s="1">
        <v>256</v>
      </c>
      <c r="Q107" s="1">
        <v>155</v>
      </c>
      <c r="R107" s="1">
        <v>500</v>
      </c>
      <c r="S107" s="1" t="s">
        <v>48</v>
      </c>
      <c r="T107" s="19">
        <v>123.5</v>
      </c>
      <c r="U107" s="19">
        <v>33</v>
      </c>
      <c r="V107" s="19">
        <v>19</v>
      </c>
      <c r="W107" s="19">
        <v>243</v>
      </c>
      <c r="X107" s="19">
        <v>9920</v>
      </c>
      <c r="Y107" s="11">
        <v>954</v>
      </c>
      <c r="Z107" s="3">
        <v>1530</v>
      </c>
      <c r="AA107" s="3">
        <v>2900</v>
      </c>
      <c r="AB107" s="3">
        <v>305</v>
      </c>
      <c r="AC107" s="3">
        <v>1135</v>
      </c>
      <c r="AD107" s="3">
        <v>215</v>
      </c>
      <c r="AE107" s="3">
        <v>22.3</v>
      </c>
      <c r="AF107" s="3">
        <v>188</v>
      </c>
      <c r="AG107" s="3">
        <v>31.3</v>
      </c>
      <c r="AH107" s="3">
        <v>179.5</v>
      </c>
      <c r="AI107" s="3">
        <v>35</v>
      </c>
      <c r="AJ107" s="3">
        <v>105.5</v>
      </c>
      <c r="AK107" s="11">
        <v>15.45</v>
      </c>
      <c r="AL107" s="11">
        <v>87.7</v>
      </c>
      <c r="AM107" s="3">
        <v>12.05</v>
      </c>
      <c r="AN107" s="18">
        <v>7715.8</v>
      </c>
      <c r="AO107" s="18">
        <v>6295.3</v>
      </c>
      <c r="AP107" s="18">
        <v>1420.5</v>
      </c>
      <c r="AR107" s="12"/>
      <c r="AS107" s="12"/>
      <c r="AT107" s="13"/>
    </row>
    <row r="108" spans="1:46" ht="14.55" customHeight="1">
      <c r="A108" s="1">
        <v>334201</v>
      </c>
      <c r="B108" s="1" t="s">
        <v>36</v>
      </c>
      <c r="C108" s="1">
        <v>155</v>
      </c>
      <c r="D108" s="1">
        <v>7.2</v>
      </c>
      <c r="E108" s="1">
        <v>10</v>
      </c>
      <c r="F108" s="1">
        <v>0.34</v>
      </c>
      <c r="G108" s="1" t="s">
        <v>49</v>
      </c>
      <c r="H108" s="1">
        <v>30.5</v>
      </c>
      <c r="I108" s="12">
        <v>101</v>
      </c>
      <c r="J108" s="1">
        <v>6</v>
      </c>
      <c r="K108" s="1">
        <v>1285</v>
      </c>
      <c r="L108" s="1">
        <v>55</v>
      </c>
      <c r="M108" s="1" t="s">
        <v>49</v>
      </c>
      <c r="N108" s="1">
        <v>26.2</v>
      </c>
      <c r="O108" s="1">
        <v>6</v>
      </c>
      <c r="P108" s="1">
        <v>53.2</v>
      </c>
      <c r="Q108" s="1">
        <v>73.099999999999994</v>
      </c>
      <c r="R108" s="1">
        <v>424</v>
      </c>
      <c r="S108" s="1" t="s">
        <v>48</v>
      </c>
      <c r="T108" s="19">
        <v>69</v>
      </c>
      <c r="U108" s="19">
        <v>95</v>
      </c>
      <c r="V108" s="19">
        <v>25</v>
      </c>
      <c r="W108" s="19">
        <v>39</v>
      </c>
      <c r="X108" s="19">
        <v>4180</v>
      </c>
      <c r="Y108" s="11">
        <v>723</v>
      </c>
      <c r="Z108" s="3">
        <v>965</v>
      </c>
      <c r="AA108" s="3">
        <v>1700</v>
      </c>
      <c r="AB108" s="3">
        <v>203</v>
      </c>
      <c r="AC108" s="3">
        <v>687</v>
      </c>
      <c r="AD108" s="3">
        <v>138.5</v>
      </c>
      <c r="AE108" s="3">
        <v>16.2</v>
      </c>
      <c r="AF108" s="3">
        <v>129.5</v>
      </c>
      <c r="AG108" s="3">
        <v>23.1</v>
      </c>
      <c r="AH108" s="3">
        <v>135.5</v>
      </c>
      <c r="AI108" s="3">
        <v>25.7</v>
      </c>
      <c r="AJ108" s="3">
        <v>76.099999999999994</v>
      </c>
      <c r="AK108" s="11">
        <v>10.9</v>
      </c>
      <c r="AL108" s="11">
        <v>59.6</v>
      </c>
      <c r="AM108" s="3">
        <v>8.16</v>
      </c>
      <c r="AN108" s="18">
        <v>4901.26</v>
      </c>
      <c r="AO108" s="18">
        <v>3839.2</v>
      </c>
      <c r="AP108" s="18">
        <v>1062.06</v>
      </c>
      <c r="AR108" s="12"/>
      <c r="AS108" s="12"/>
      <c r="AT108" s="13"/>
    </row>
    <row r="109" spans="1:46" ht="14.55" customHeight="1">
      <c r="A109" s="1">
        <v>334203</v>
      </c>
      <c r="B109" s="1" t="s">
        <v>36</v>
      </c>
      <c r="C109" s="1">
        <v>358</v>
      </c>
      <c r="D109" s="1">
        <v>5.9</v>
      </c>
      <c r="E109" s="1">
        <v>20</v>
      </c>
      <c r="F109" s="1">
        <v>0.82</v>
      </c>
      <c r="G109" s="1" t="s">
        <v>49</v>
      </c>
      <c r="H109" s="1">
        <v>51.4</v>
      </c>
      <c r="I109" s="12">
        <v>131.5</v>
      </c>
      <c r="J109" s="1">
        <v>4</v>
      </c>
      <c r="K109" s="1">
        <v>1895</v>
      </c>
      <c r="L109" s="1">
        <v>72</v>
      </c>
      <c r="M109" s="1" t="s">
        <v>49</v>
      </c>
      <c r="N109" s="1">
        <v>75.8</v>
      </c>
      <c r="O109" s="1">
        <v>7</v>
      </c>
      <c r="P109" s="1">
        <v>17.3</v>
      </c>
      <c r="Q109" s="1">
        <v>123</v>
      </c>
      <c r="R109" s="1">
        <v>465</v>
      </c>
      <c r="S109" s="1" t="s">
        <v>48</v>
      </c>
      <c r="T109" s="19">
        <v>132.5</v>
      </c>
      <c r="U109" s="19">
        <v>147</v>
      </c>
      <c r="V109" s="19">
        <v>22</v>
      </c>
      <c r="W109" s="19">
        <v>259</v>
      </c>
      <c r="X109" s="19">
        <v>6340</v>
      </c>
      <c r="Y109" s="11">
        <v>975</v>
      </c>
      <c r="Z109" s="3">
        <v>1800</v>
      </c>
      <c r="AA109" s="3">
        <v>3500</v>
      </c>
      <c r="AB109" s="3">
        <v>382</v>
      </c>
      <c r="AC109" s="3">
        <v>1270</v>
      </c>
      <c r="AD109" s="3">
        <v>258</v>
      </c>
      <c r="AE109" s="3">
        <v>32.200000000000003</v>
      </c>
      <c r="AF109" s="3">
        <v>228</v>
      </c>
      <c r="AG109" s="3">
        <v>37.799999999999997</v>
      </c>
      <c r="AH109" s="3">
        <v>211</v>
      </c>
      <c r="AI109" s="3">
        <v>38.4</v>
      </c>
      <c r="AJ109" s="3">
        <v>111</v>
      </c>
      <c r="AK109" s="11">
        <v>15.25</v>
      </c>
      <c r="AL109" s="11">
        <v>84.7</v>
      </c>
      <c r="AM109" s="3">
        <v>11.2</v>
      </c>
      <c r="AN109" s="18">
        <v>8954.5500000000011</v>
      </c>
      <c r="AO109" s="18">
        <v>7470.2</v>
      </c>
      <c r="AP109" s="18">
        <v>1484.35</v>
      </c>
      <c r="AR109" s="12"/>
      <c r="AS109" s="12"/>
      <c r="AT109" s="13"/>
    </row>
    <row r="110" spans="1:46" ht="14.55" customHeight="1">
      <c r="A110" s="1">
        <v>334209</v>
      </c>
      <c r="B110" s="1" t="s">
        <v>36</v>
      </c>
      <c r="C110" s="1">
        <v>600</v>
      </c>
      <c r="D110" s="1">
        <v>14.8</v>
      </c>
      <c r="E110" s="1">
        <v>20</v>
      </c>
      <c r="F110" s="1">
        <v>1.87</v>
      </c>
      <c r="G110" s="1">
        <v>27</v>
      </c>
      <c r="H110" s="1">
        <v>41</v>
      </c>
      <c r="I110" s="12">
        <v>82.4</v>
      </c>
      <c r="J110" s="1">
        <v>69</v>
      </c>
      <c r="K110" s="1">
        <v>1980</v>
      </c>
      <c r="L110" s="1">
        <v>98</v>
      </c>
      <c r="M110" s="1">
        <v>16</v>
      </c>
      <c r="N110" s="1">
        <v>97.4</v>
      </c>
      <c r="O110" s="1">
        <v>8</v>
      </c>
      <c r="P110" s="1">
        <v>55.9</v>
      </c>
      <c r="Q110" s="1">
        <v>99.6</v>
      </c>
      <c r="R110" s="1">
        <v>1000</v>
      </c>
      <c r="S110" s="1" t="s">
        <v>48</v>
      </c>
      <c r="T110" s="19">
        <v>148.5</v>
      </c>
      <c r="U110" s="19">
        <v>104</v>
      </c>
      <c r="V110" s="19">
        <v>32</v>
      </c>
      <c r="W110" s="19">
        <v>49</v>
      </c>
      <c r="X110" s="19">
        <v>4880</v>
      </c>
      <c r="Y110" s="11">
        <v>1020</v>
      </c>
      <c r="Z110" s="3">
        <v>1150</v>
      </c>
      <c r="AA110" s="3">
        <v>2130</v>
      </c>
      <c r="AB110" s="3">
        <v>258</v>
      </c>
      <c r="AC110" s="3">
        <v>1065</v>
      </c>
      <c r="AD110" s="3">
        <v>207</v>
      </c>
      <c r="AE110" s="3">
        <v>16.25</v>
      </c>
      <c r="AF110" s="3">
        <v>176.5</v>
      </c>
      <c r="AG110" s="3">
        <v>28.5</v>
      </c>
      <c r="AH110" s="3">
        <v>158</v>
      </c>
      <c r="AI110" s="3">
        <v>30.9</v>
      </c>
      <c r="AJ110" s="3">
        <v>93.3</v>
      </c>
      <c r="AK110" s="11">
        <v>13.15</v>
      </c>
      <c r="AL110" s="11">
        <v>76.5</v>
      </c>
      <c r="AM110" s="3">
        <v>11</v>
      </c>
      <c r="AN110" s="18">
        <v>6434.0999999999995</v>
      </c>
      <c r="AO110" s="18">
        <v>5002.75</v>
      </c>
      <c r="AP110" s="18">
        <v>1431.35</v>
      </c>
      <c r="AR110" s="12"/>
      <c r="AS110" s="12"/>
      <c r="AT110" s="13"/>
    </row>
    <row r="111" spans="1:46" ht="14.55" customHeight="1">
      <c r="A111" s="1">
        <v>334227</v>
      </c>
      <c r="B111" s="1" t="s">
        <v>36</v>
      </c>
      <c r="C111" s="1">
        <v>111.5</v>
      </c>
      <c r="D111" s="1">
        <v>11.1</v>
      </c>
      <c r="E111" s="1" t="s">
        <v>50</v>
      </c>
      <c r="F111" s="1">
        <v>0.28999999999999998</v>
      </c>
      <c r="G111" s="1">
        <v>6</v>
      </c>
      <c r="H111" s="1">
        <v>25.6</v>
      </c>
      <c r="I111" s="12">
        <v>92.9</v>
      </c>
      <c r="J111" s="1">
        <v>3</v>
      </c>
      <c r="K111" s="1">
        <v>10000</v>
      </c>
      <c r="L111" s="1" t="s">
        <v>49</v>
      </c>
      <c r="M111" s="1">
        <v>9</v>
      </c>
      <c r="N111" s="1">
        <v>6.5</v>
      </c>
      <c r="O111" s="1">
        <v>11</v>
      </c>
      <c r="P111" s="1">
        <v>55</v>
      </c>
      <c r="Q111" s="1">
        <v>235</v>
      </c>
      <c r="R111" s="1">
        <v>1000</v>
      </c>
      <c r="S111" s="1" t="s">
        <v>48</v>
      </c>
      <c r="T111" s="19">
        <v>902</v>
      </c>
      <c r="U111" s="19">
        <v>11</v>
      </c>
      <c r="V111" s="19">
        <v>334</v>
      </c>
      <c r="W111" s="19">
        <v>72</v>
      </c>
      <c r="X111" s="19">
        <v>4690</v>
      </c>
      <c r="Y111" s="11">
        <v>3360</v>
      </c>
      <c r="Z111" s="3">
        <v>480</v>
      </c>
      <c r="AA111" s="3">
        <v>1805</v>
      </c>
      <c r="AB111" s="3">
        <v>348</v>
      </c>
      <c r="AC111" s="3">
        <v>1900</v>
      </c>
      <c r="AD111" s="3">
        <v>607</v>
      </c>
      <c r="AE111" s="3">
        <v>41.8</v>
      </c>
      <c r="AF111" s="3">
        <v>524</v>
      </c>
      <c r="AG111" s="3">
        <v>102</v>
      </c>
      <c r="AH111" s="3">
        <v>608</v>
      </c>
      <c r="AI111" s="3">
        <v>119.5</v>
      </c>
      <c r="AJ111" s="3">
        <v>339</v>
      </c>
      <c r="AK111" s="11">
        <v>44.4</v>
      </c>
      <c r="AL111" s="11">
        <v>222</v>
      </c>
      <c r="AM111" s="3">
        <v>25</v>
      </c>
      <c r="AN111" s="18">
        <v>10525.699999999999</v>
      </c>
      <c r="AO111" s="18">
        <v>5705.8</v>
      </c>
      <c r="AP111" s="18">
        <v>4819.8999999999996</v>
      </c>
      <c r="AR111" s="12"/>
      <c r="AS111" s="12"/>
      <c r="AT111" s="13"/>
    </row>
    <row r="112" spans="1:46" ht="14.55" customHeight="1">
      <c r="A112" s="1">
        <v>334228</v>
      </c>
      <c r="B112" s="1" t="s">
        <v>36</v>
      </c>
      <c r="C112" s="1">
        <v>201</v>
      </c>
      <c r="D112" s="1">
        <v>10.199999999999999</v>
      </c>
      <c r="E112" s="1">
        <v>20</v>
      </c>
      <c r="F112" s="1">
        <v>0.12</v>
      </c>
      <c r="G112" s="1" t="s">
        <v>49</v>
      </c>
      <c r="H112" s="1">
        <v>58.2</v>
      </c>
      <c r="I112" s="12">
        <v>235</v>
      </c>
      <c r="J112" s="1">
        <v>3</v>
      </c>
      <c r="K112" s="1">
        <v>3910</v>
      </c>
      <c r="L112" s="1" t="s">
        <v>49</v>
      </c>
      <c r="M112" s="1" t="s">
        <v>49</v>
      </c>
      <c r="N112" s="1">
        <v>6.2</v>
      </c>
      <c r="O112" s="1">
        <v>28</v>
      </c>
      <c r="P112" s="1">
        <v>48.4</v>
      </c>
      <c r="Q112" s="1">
        <v>139</v>
      </c>
      <c r="R112" s="1">
        <v>1000</v>
      </c>
      <c r="S112" s="1" t="s">
        <v>48</v>
      </c>
      <c r="T112" s="19">
        <v>187</v>
      </c>
      <c r="U112" s="19">
        <v>7</v>
      </c>
      <c r="V112" s="19">
        <v>50</v>
      </c>
      <c r="W112" s="19">
        <v>51</v>
      </c>
      <c r="X112" s="19">
        <v>10000</v>
      </c>
      <c r="Y112" s="11">
        <v>1535</v>
      </c>
      <c r="Z112" s="3">
        <v>3280</v>
      </c>
      <c r="AA112" s="3">
        <v>5840</v>
      </c>
      <c r="AB112" s="3">
        <v>608</v>
      </c>
      <c r="AC112" s="3">
        <v>2020</v>
      </c>
      <c r="AD112" s="3">
        <v>369</v>
      </c>
      <c r="AE112" s="3">
        <v>36.200000000000003</v>
      </c>
      <c r="AF112" s="3">
        <v>315</v>
      </c>
      <c r="AG112" s="3">
        <v>47.8</v>
      </c>
      <c r="AH112" s="3">
        <v>254</v>
      </c>
      <c r="AI112" s="3">
        <v>48.9</v>
      </c>
      <c r="AJ112" s="3">
        <v>148</v>
      </c>
      <c r="AK112" s="11">
        <v>20.100000000000001</v>
      </c>
      <c r="AL112" s="11">
        <v>108</v>
      </c>
      <c r="AM112" s="3">
        <v>13.7</v>
      </c>
      <c r="AN112" s="18">
        <v>14643.7</v>
      </c>
      <c r="AO112" s="18">
        <v>12468.2</v>
      </c>
      <c r="AP112" s="18">
        <v>2175.5</v>
      </c>
      <c r="AR112" s="12"/>
      <c r="AS112" s="12"/>
      <c r="AT112" s="13"/>
    </row>
    <row r="113" spans="1:46" ht="14.55" customHeight="1">
      <c r="A113" s="1">
        <v>334229</v>
      </c>
      <c r="B113" s="1" t="s">
        <v>36</v>
      </c>
      <c r="C113" s="1">
        <v>37.9</v>
      </c>
      <c r="D113" s="1">
        <v>3.4</v>
      </c>
      <c r="E113" s="1" t="s">
        <v>50</v>
      </c>
      <c r="F113" s="1">
        <v>0.2</v>
      </c>
      <c r="G113" s="1">
        <v>5</v>
      </c>
      <c r="H113" s="1">
        <v>65.900000000000006</v>
      </c>
      <c r="I113" s="12">
        <v>61.6</v>
      </c>
      <c r="J113" s="1" t="s">
        <v>51</v>
      </c>
      <c r="K113" s="1">
        <v>10000</v>
      </c>
      <c r="L113" s="1" t="s">
        <v>49</v>
      </c>
      <c r="M113" s="1">
        <v>8</v>
      </c>
      <c r="N113" s="1">
        <v>1.6</v>
      </c>
      <c r="O113" s="1">
        <v>10</v>
      </c>
      <c r="P113" s="1">
        <v>35.1</v>
      </c>
      <c r="Q113" s="1">
        <v>132</v>
      </c>
      <c r="R113" s="1">
        <v>1000</v>
      </c>
      <c r="S113" s="1" t="s">
        <v>48</v>
      </c>
      <c r="T113" s="19">
        <v>484</v>
      </c>
      <c r="U113" s="19" t="s">
        <v>49</v>
      </c>
      <c r="V113" s="19">
        <v>23</v>
      </c>
      <c r="W113" s="19">
        <v>35</v>
      </c>
      <c r="X113" s="19">
        <v>3090</v>
      </c>
      <c r="Y113" s="11">
        <v>2060</v>
      </c>
      <c r="Z113" s="3">
        <v>5900</v>
      </c>
      <c r="AA113" s="3">
        <v>10000</v>
      </c>
      <c r="AB113" s="3">
        <v>1000</v>
      </c>
      <c r="AC113" s="3">
        <v>2740</v>
      </c>
      <c r="AD113" s="3">
        <v>376</v>
      </c>
      <c r="AE113" s="3">
        <v>33.299999999999997</v>
      </c>
      <c r="AF113" s="3">
        <v>366</v>
      </c>
      <c r="AG113" s="3">
        <v>46.1</v>
      </c>
      <c r="AH113" s="3">
        <v>245</v>
      </c>
      <c r="AI113" s="3">
        <v>50.8</v>
      </c>
      <c r="AJ113" s="3">
        <v>169</v>
      </c>
      <c r="AK113" s="11">
        <v>23.8</v>
      </c>
      <c r="AL113" s="11">
        <v>133.5</v>
      </c>
      <c r="AM113" s="3">
        <v>16.899999999999999</v>
      </c>
      <c r="AN113" s="18">
        <v>23160.399999999998</v>
      </c>
      <c r="AO113" s="18">
        <v>20415.3</v>
      </c>
      <c r="AP113" s="18">
        <v>2745.1</v>
      </c>
      <c r="AR113" s="12"/>
      <c r="AS113" s="12"/>
      <c r="AT113" s="13"/>
    </row>
    <row r="114" spans="1:46" ht="14.55" customHeight="1">
      <c r="A114" s="1">
        <v>334230</v>
      </c>
      <c r="B114" s="1">
        <v>3</v>
      </c>
      <c r="C114" s="1">
        <v>2810</v>
      </c>
      <c r="D114" s="1">
        <v>14.8</v>
      </c>
      <c r="E114" s="1">
        <v>10</v>
      </c>
      <c r="F114" s="1">
        <v>0.43</v>
      </c>
      <c r="G114" s="1">
        <v>51</v>
      </c>
      <c r="H114" s="1">
        <v>27.7</v>
      </c>
      <c r="I114" s="12">
        <v>234</v>
      </c>
      <c r="J114" s="1" t="s">
        <v>51</v>
      </c>
      <c r="K114" s="1">
        <v>1640</v>
      </c>
      <c r="L114" s="1">
        <v>62</v>
      </c>
      <c r="M114" s="1">
        <v>47</v>
      </c>
      <c r="N114" s="1">
        <v>57.1</v>
      </c>
      <c r="O114" s="1">
        <v>7</v>
      </c>
      <c r="P114" s="1">
        <v>36.6</v>
      </c>
      <c r="Q114" s="1">
        <v>143</v>
      </c>
      <c r="R114" s="1">
        <v>237</v>
      </c>
      <c r="S114" s="1" t="s">
        <v>48</v>
      </c>
      <c r="T114" s="19">
        <v>104</v>
      </c>
      <c r="U114" s="19">
        <v>54</v>
      </c>
      <c r="V114" s="19">
        <v>8</v>
      </c>
      <c r="W114" s="19">
        <v>54</v>
      </c>
      <c r="X114" s="19">
        <v>9990</v>
      </c>
      <c r="Y114" s="11">
        <v>555</v>
      </c>
      <c r="Z114" s="3">
        <v>1090</v>
      </c>
      <c r="AA114" s="3">
        <v>1925</v>
      </c>
      <c r="AB114" s="3">
        <v>210</v>
      </c>
      <c r="AC114" s="3">
        <v>657</v>
      </c>
      <c r="AD114" s="3">
        <v>114.5</v>
      </c>
      <c r="AE114" s="3">
        <v>9.07</v>
      </c>
      <c r="AF114" s="3">
        <v>106.5</v>
      </c>
      <c r="AG114" s="3">
        <v>16.600000000000001</v>
      </c>
      <c r="AH114" s="3">
        <v>96.6</v>
      </c>
      <c r="AI114" s="3">
        <v>19.850000000000001</v>
      </c>
      <c r="AJ114" s="3">
        <v>56.1</v>
      </c>
      <c r="AK114" s="11">
        <v>7.74</v>
      </c>
      <c r="AL114" s="11">
        <v>46.1</v>
      </c>
      <c r="AM114" s="3">
        <v>6.61</v>
      </c>
      <c r="AN114" s="18">
        <v>4916.670000000001</v>
      </c>
      <c r="AO114" s="18">
        <v>4112.07</v>
      </c>
      <c r="AP114" s="18">
        <v>804.6</v>
      </c>
      <c r="AR114" s="12"/>
      <c r="AS114" s="12"/>
      <c r="AT114" s="13"/>
    </row>
    <row r="115" spans="1:46" ht="14.55" customHeight="1">
      <c r="A115" s="1">
        <v>334231</v>
      </c>
      <c r="B115" s="1" t="s">
        <v>36</v>
      </c>
      <c r="C115" s="1">
        <v>241</v>
      </c>
      <c r="D115" s="1">
        <v>0.7</v>
      </c>
      <c r="E115" s="1">
        <v>10</v>
      </c>
      <c r="F115" s="1">
        <v>0.28000000000000003</v>
      </c>
      <c r="G115" s="1">
        <v>6</v>
      </c>
      <c r="H115" s="1">
        <v>26.5</v>
      </c>
      <c r="I115" s="12">
        <v>14.8</v>
      </c>
      <c r="J115" s="1">
        <v>15</v>
      </c>
      <c r="K115" s="1">
        <v>113.5</v>
      </c>
      <c r="L115" s="1" t="s">
        <v>49</v>
      </c>
      <c r="M115" s="1" t="s">
        <v>49</v>
      </c>
      <c r="N115" s="1">
        <v>9.4</v>
      </c>
      <c r="O115" s="1">
        <v>3</v>
      </c>
      <c r="P115" s="1">
        <v>64.8</v>
      </c>
      <c r="Q115" s="1">
        <v>7.9</v>
      </c>
      <c r="R115" s="1">
        <v>26.3</v>
      </c>
      <c r="S115" s="1" t="s">
        <v>48</v>
      </c>
      <c r="T115" s="19">
        <v>4.18</v>
      </c>
      <c r="U115" s="19">
        <v>39</v>
      </c>
      <c r="V115" s="19">
        <v>2</v>
      </c>
      <c r="W115" s="19">
        <v>25</v>
      </c>
      <c r="X115" s="19">
        <v>599</v>
      </c>
      <c r="Y115" s="11">
        <v>48.8</v>
      </c>
      <c r="Z115" s="3">
        <v>40.1</v>
      </c>
      <c r="AA115" s="3">
        <v>96</v>
      </c>
      <c r="AB115" s="3">
        <v>12.45</v>
      </c>
      <c r="AC115" s="3">
        <v>46</v>
      </c>
      <c r="AD115" s="3">
        <v>9.7100000000000009</v>
      </c>
      <c r="AE115" s="3">
        <v>1.36</v>
      </c>
      <c r="AF115" s="3">
        <v>9.41</v>
      </c>
      <c r="AG115" s="3">
        <v>1.62</v>
      </c>
      <c r="AH115" s="3">
        <v>9.67</v>
      </c>
      <c r="AI115" s="3">
        <v>1.99</v>
      </c>
      <c r="AJ115" s="3">
        <v>5.66</v>
      </c>
      <c r="AK115" s="11">
        <v>0.82</v>
      </c>
      <c r="AL115" s="11">
        <v>4.9800000000000004</v>
      </c>
      <c r="AM115" s="3">
        <v>0.74</v>
      </c>
      <c r="AN115" s="18">
        <v>289.31000000000012</v>
      </c>
      <c r="AO115" s="18">
        <v>215.03</v>
      </c>
      <c r="AP115" s="18">
        <v>74.28</v>
      </c>
      <c r="AR115" s="12"/>
      <c r="AS115" s="12"/>
      <c r="AT115" s="13"/>
    </row>
    <row r="116" spans="1:46" ht="14.55" customHeight="1">
      <c r="A116" s="1">
        <v>334232</v>
      </c>
      <c r="B116" s="1" t="s">
        <v>36</v>
      </c>
      <c r="C116" s="1">
        <v>1730</v>
      </c>
      <c r="D116" s="1">
        <v>4.3</v>
      </c>
      <c r="E116" s="1">
        <v>10</v>
      </c>
      <c r="F116" s="1">
        <v>2.56</v>
      </c>
      <c r="G116" s="1">
        <v>18</v>
      </c>
      <c r="H116" s="1">
        <v>26.5</v>
      </c>
      <c r="I116" s="12">
        <v>11.6</v>
      </c>
      <c r="J116" s="1">
        <v>2</v>
      </c>
      <c r="K116" s="1">
        <v>97.6</v>
      </c>
      <c r="L116" s="1" t="s">
        <v>49</v>
      </c>
      <c r="M116" s="1">
        <v>6</v>
      </c>
      <c r="N116" s="1">
        <v>112</v>
      </c>
      <c r="O116" s="1">
        <v>5</v>
      </c>
      <c r="P116" s="1">
        <v>203</v>
      </c>
      <c r="Q116" s="1">
        <v>6.6</v>
      </c>
      <c r="R116" s="1">
        <v>19.75</v>
      </c>
      <c r="S116" s="1" t="s">
        <v>48</v>
      </c>
      <c r="T116" s="19">
        <v>3.75</v>
      </c>
      <c r="U116" s="19">
        <v>22</v>
      </c>
      <c r="V116" s="19">
        <v>5</v>
      </c>
      <c r="W116" s="19">
        <v>73</v>
      </c>
      <c r="X116" s="19">
        <v>484</v>
      </c>
      <c r="Y116" s="11">
        <v>54.1</v>
      </c>
      <c r="Z116" s="3">
        <v>94</v>
      </c>
      <c r="AA116" s="3">
        <v>176.5</v>
      </c>
      <c r="AB116" s="3">
        <v>20.8</v>
      </c>
      <c r="AC116" s="3">
        <v>73.5</v>
      </c>
      <c r="AD116" s="3">
        <v>13.6</v>
      </c>
      <c r="AE116" s="3">
        <v>2.84</v>
      </c>
      <c r="AF116" s="3">
        <v>13.15</v>
      </c>
      <c r="AG116" s="3">
        <v>1.97</v>
      </c>
      <c r="AH116" s="3">
        <v>10.95</v>
      </c>
      <c r="AI116" s="3">
        <v>2.19</v>
      </c>
      <c r="AJ116" s="3">
        <v>6.35</v>
      </c>
      <c r="AK116" s="11">
        <v>0.86</v>
      </c>
      <c r="AL116" s="11">
        <v>5.46</v>
      </c>
      <c r="AM116" s="3">
        <v>0.84</v>
      </c>
      <c r="AN116" s="18">
        <v>477.11</v>
      </c>
      <c r="AO116" s="18">
        <v>394.39</v>
      </c>
      <c r="AP116" s="18">
        <v>82.72</v>
      </c>
      <c r="AR116" s="12"/>
      <c r="AS116" s="12"/>
      <c r="AT116" s="13"/>
    </row>
    <row r="118" spans="1:46" ht="14.55" customHeight="1">
      <c r="A118" s="1" t="s">
        <v>37</v>
      </c>
      <c r="B118" s="15">
        <f t="shared" ref="B118:AP118" si="0">MAX(B2:B116)</f>
        <v>8</v>
      </c>
      <c r="C118" s="15">
        <f t="shared" si="0"/>
        <v>5900</v>
      </c>
      <c r="D118" s="15">
        <f t="shared" si="0"/>
        <v>37.9</v>
      </c>
      <c r="E118" s="15">
        <f t="shared" si="0"/>
        <v>400</v>
      </c>
      <c r="F118" s="15">
        <f t="shared" si="0"/>
        <v>11</v>
      </c>
      <c r="G118" s="15">
        <f t="shared" si="0"/>
        <v>174</v>
      </c>
      <c r="H118" s="15">
        <f t="shared" si="0"/>
        <v>125</v>
      </c>
      <c r="I118" s="15">
        <f t="shared" si="0"/>
        <v>795</v>
      </c>
      <c r="J118" s="15">
        <f t="shared" si="0"/>
        <v>124</v>
      </c>
      <c r="K118" s="15">
        <f t="shared" si="0"/>
        <v>10000</v>
      </c>
      <c r="L118" s="15">
        <f t="shared" si="0"/>
        <v>143</v>
      </c>
      <c r="M118" s="15">
        <f t="shared" si="0"/>
        <v>84</v>
      </c>
      <c r="N118" s="15">
        <f t="shared" si="0"/>
        <v>451</v>
      </c>
      <c r="O118" s="15">
        <f t="shared" si="0"/>
        <v>228</v>
      </c>
      <c r="P118" s="15">
        <f t="shared" si="0"/>
        <v>849</v>
      </c>
      <c r="Q118" s="15">
        <f t="shared" si="0"/>
        <v>2070</v>
      </c>
      <c r="R118" s="15">
        <f t="shared" si="0"/>
        <v>1000</v>
      </c>
      <c r="S118" s="15">
        <f t="shared" si="0"/>
        <v>0</v>
      </c>
      <c r="T118" s="15">
        <f t="shared" si="0"/>
        <v>1000</v>
      </c>
      <c r="U118" s="15">
        <f t="shared" si="0"/>
        <v>566</v>
      </c>
      <c r="V118" s="15">
        <f t="shared" si="0"/>
        <v>334</v>
      </c>
      <c r="W118" s="15">
        <f t="shared" si="0"/>
        <v>1050</v>
      </c>
      <c r="X118" s="15">
        <f t="shared" si="0"/>
        <v>10000</v>
      </c>
      <c r="Y118" s="15">
        <f t="shared" si="0"/>
        <v>4980</v>
      </c>
      <c r="Z118" s="15">
        <f t="shared" si="0"/>
        <v>5900</v>
      </c>
      <c r="AA118" s="15">
        <f t="shared" si="0"/>
        <v>10000</v>
      </c>
      <c r="AB118" s="15">
        <f t="shared" si="0"/>
        <v>1000</v>
      </c>
      <c r="AC118" s="15">
        <f t="shared" si="0"/>
        <v>3060</v>
      </c>
      <c r="AD118" s="15">
        <f t="shared" si="0"/>
        <v>939</v>
      </c>
      <c r="AE118" s="15">
        <f t="shared" si="0"/>
        <v>79.599999999999994</v>
      </c>
      <c r="AF118" s="15">
        <f t="shared" si="0"/>
        <v>701</v>
      </c>
      <c r="AG118" s="15">
        <f t="shared" si="0"/>
        <v>127</v>
      </c>
      <c r="AH118" s="15">
        <f t="shared" si="0"/>
        <v>738</v>
      </c>
      <c r="AI118" s="15">
        <f t="shared" si="0"/>
        <v>157.5</v>
      </c>
      <c r="AJ118" s="15">
        <f t="shared" si="0"/>
        <v>438</v>
      </c>
      <c r="AK118" s="15">
        <f t="shared" si="0"/>
        <v>69.900000000000006</v>
      </c>
      <c r="AL118" s="15">
        <f t="shared" si="0"/>
        <v>400</v>
      </c>
      <c r="AM118" s="15">
        <f t="shared" si="0"/>
        <v>53.6</v>
      </c>
      <c r="AN118" s="15">
        <f t="shared" si="0"/>
        <v>23160.399999999998</v>
      </c>
      <c r="AO118" s="15">
        <f t="shared" si="0"/>
        <v>20415.3</v>
      </c>
      <c r="AP118" s="15">
        <f t="shared" si="0"/>
        <v>6910.6</v>
      </c>
    </row>
    <row r="119" spans="1:46" ht="14.55" customHeight="1">
      <c r="A119" s="1" t="s">
        <v>38</v>
      </c>
      <c r="B119" s="15">
        <f t="shared" ref="B119:AP119" si="1">MIN(B2:B116)</f>
        <v>1</v>
      </c>
      <c r="C119" s="15">
        <f t="shared" si="1"/>
        <v>29.1</v>
      </c>
      <c r="D119" s="15">
        <f t="shared" si="1"/>
        <v>0.5</v>
      </c>
      <c r="E119" s="15">
        <f t="shared" si="1"/>
        <v>10</v>
      </c>
      <c r="F119" s="15">
        <f t="shared" si="1"/>
        <v>0.02</v>
      </c>
      <c r="G119" s="15">
        <f t="shared" si="1"/>
        <v>5</v>
      </c>
      <c r="H119" s="15">
        <f t="shared" si="1"/>
        <v>0.6</v>
      </c>
      <c r="I119" s="15">
        <f t="shared" si="1"/>
        <v>0.2</v>
      </c>
      <c r="J119" s="15">
        <f t="shared" si="1"/>
        <v>2</v>
      </c>
      <c r="K119" s="15">
        <f t="shared" si="1"/>
        <v>2</v>
      </c>
      <c r="L119" s="15">
        <f t="shared" si="1"/>
        <v>5</v>
      </c>
      <c r="M119" s="15">
        <f t="shared" si="1"/>
        <v>5</v>
      </c>
      <c r="N119" s="15">
        <f t="shared" si="1"/>
        <v>1.3</v>
      </c>
      <c r="O119" s="15">
        <f t="shared" si="1"/>
        <v>1</v>
      </c>
      <c r="P119" s="15">
        <f t="shared" si="1"/>
        <v>15.9</v>
      </c>
      <c r="Q119" s="15">
        <f t="shared" si="1"/>
        <v>0.1</v>
      </c>
      <c r="R119" s="15">
        <f t="shared" si="1"/>
        <v>1.89</v>
      </c>
      <c r="S119" s="15">
        <f t="shared" si="1"/>
        <v>0</v>
      </c>
      <c r="T119" s="15">
        <f t="shared" si="1"/>
        <v>0.62</v>
      </c>
      <c r="U119" s="15">
        <f t="shared" si="1"/>
        <v>5</v>
      </c>
      <c r="V119" s="15">
        <f t="shared" si="1"/>
        <v>0.5</v>
      </c>
      <c r="W119" s="15">
        <f t="shared" si="1"/>
        <v>7</v>
      </c>
      <c r="X119" s="15">
        <f t="shared" si="1"/>
        <v>10</v>
      </c>
      <c r="Y119" s="15">
        <f t="shared" si="1"/>
        <v>8.1</v>
      </c>
      <c r="Z119" s="15">
        <f t="shared" si="1"/>
        <v>3</v>
      </c>
      <c r="AA119" s="15">
        <f t="shared" si="1"/>
        <v>6</v>
      </c>
      <c r="AB119" s="15">
        <f t="shared" si="1"/>
        <v>0.83</v>
      </c>
      <c r="AC119" s="15">
        <f t="shared" si="1"/>
        <v>3.4</v>
      </c>
      <c r="AD119" s="15">
        <f t="shared" si="1"/>
        <v>0.96</v>
      </c>
      <c r="AE119" s="15">
        <f t="shared" si="1"/>
        <v>0.14000000000000001</v>
      </c>
      <c r="AF119" s="15">
        <f t="shared" si="1"/>
        <v>1.26</v>
      </c>
      <c r="AG119" s="15">
        <f t="shared" si="1"/>
        <v>0.21</v>
      </c>
      <c r="AH119" s="15">
        <f t="shared" si="1"/>
        <v>1.03</v>
      </c>
      <c r="AI119" s="15">
        <f t="shared" si="1"/>
        <v>0.23</v>
      </c>
      <c r="AJ119" s="15">
        <f t="shared" si="1"/>
        <v>0.72</v>
      </c>
      <c r="AK119" s="15">
        <f t="shared" si="1"/>
        <v>0.1</v>
      </c>
      <c r="AL119" s="15">
        <f t="shared" si="1"/>
        <v>0.72</v>
      </c>
      <c r="AM119" s="15">
        <f t="shared" si="1"/>
        <v>0.1</v>
      </c>
      <c r="AN119" s="15">
        <f t="shared" si="1"/>
        <v>32.450000000000003</v>
      </c>
      <c r="AO119" s="15">
        <f t="shared" si="1"/>
        <v>15.63</v>
      </c>
      <c r="AP119" s="15">
        <f t="shared" si="1"/>
        <v>11.22</v>
      </c>
    </row>
  </sheetData>
  <pageMargins left="0.75" right="0.75" top="1" bottom="1" header="0.5" footer="0.5"/>
  <pageSetup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119"/>
  <sheetViews>
    <sheetView topLeftCell="AQ1" workbookViewId="0">
      <pane ySplit="576" topLeftCell="A75" activePane="bottomLeft"/>
      <selection activeCell="BH1" sqref="BH1:BH1048576"/>
      <selection pane="bottomLeft" activeCell="BJ6" sqref="BJ6"/>
    </sheetView>
  </sheetViews>
  <sheetFormatPr defaultRowHeight="14.55" customHeight="1"/>
  <cols>
    <col min="1" max="42" width="8.88671875" style="1"/>
    <col min="43" max="57" width="8.88671875" style="3"/>
    <col min="58" max="58" width="11.6640625" style="3" customWidth="1"/>
    <col min="59" max="59" width="8.88671875" style="3"/>
    <col min="60" max="60" width="11.88671875" style="3" customWidth="1"/>
    <col min="61" max="16384" width="8.88671875" style="1"/>
  </cols>
  <sheetData>
    <row r="1" spans="1:63" ht="14.55" customHeight="1">
      <c r="A1" s="21" t="s">
        <v>0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1</v>
      </c>
      <c r="H1" s="4" t="s">
        <v>2</v>
      </c>
      <c r="I1" s="4" t="s">
        <v>57</v>
      </c>
      <c r="J1" s="4" t="s">
        <v>58</v>
      </c>
      <c r="K1" s="4" t="s">
        <v>59</v>
      </c>
      <c r="L1" s="4" t="s">
        <v>3</v>
      </c>
      <c r="M1" s="4" t="s">
        <v>41</v>
      </c>
      <c r="N1" s="4" t="s">
        <v>4</v>
      </c>
      <c r="O1" s="4" t="s">
        <v>42</v>
      </c>
      <c r="P1" s="4" t="s">
        <v>60</v>
      </c>
      <c r="Q1" s="4" t="s">
        <v>5</v>
      </c>
      <c r="R1" s="4" t="s">
        <v>6</v>
      </c>
      <c r="S1" s="4" t="s">
        <v>61</v>
      </c>
      <c r="T1" s="4" t="s">
        <v>62</v>
      </c>
      <c r="U1" s="4" t="s">
        <v>63</v>
      </c>
      <c r="V1" s="4" t="s">
        <v>64</v>
      </c>
      <c r="W1" s="4" t="s">
        <v>43</v>
      </c>
      <c r="X1" s="4" t="s">
        <v>65</v>
      </c>
      <c r="Y1" s="4" t="s">
        <v>7</v>
      </c>
      <c r="Z1" s="4" t="s">
        <v>44</v>
      </c>
      <c r="AA1" s="4" t="s">
        <v>66</v>
      </c>
      <c r="AB1" s="4" t="s">
        <v>45</v>
      </c>
      <c r="AC1" s="4" t="s">
        <v>8</v>
      </c>
      <c r="AD1" s="4" t="s">
        <v>67</v>
      </c>
      <c r="AE1" s="4" t="s">
        <v>68</v>
      </c>
      <c r="AF1" s="4" t="s">
        <v>69</v>
      </c>
      <c r="AG1" s="4" t="s">
        <v>9</v>
      </c>
      <c r="AH1" s="4" t="s">
        <v>10</v>
      </c>
      <c r="AI1" s="4" t="s">
        <v>11</v>
      </c>
      <c r="AJ1" s="4" t="s">
        <v>12</v>
      </c>
      <c r="AK1" s="4" t="s">
        <v>70</v>
      </c>
      <c r="AL1" s="4" t="s">
        <v>13</v>
      </c>
      <c r="AM1" s="4" t="s">
        <v>14</v>
      </c>
      <c r="AN1" s="4" t="s">
        <v>15</v>
      </c>
      <c r="AO1" s="4" t="s">
        <v>47</v>
      </c>
      <c r="AP1" s="4" t="s">
        <v>16</v>
      </c>
      <c r="AQ1" s="6" t="s">
        <v>17</v>
      </c>
      <c r="AR1" s="6" t="s">
        <v>18</v>
      </c>
      <c r="AS1" s="6" t="s">
        <v>19</v>
      </c>
      <c r="AT1" s="6" t="s">
        <v>20</v>
      </c>
      <c r="AU1" s="6" t="s">
        <v>21</v>
      </c>
      <c r="AV1" s="6" t="s">
        <v>22</v>
      </c>
      <c r="AW1" s="6" t="s">
        <v>23</v>
      </c>
      <c r="AX1" s="6" t="s">
        <v>24</v>
      </c>
      <c r="AY1" s="6" t="s">
        <v>25</v>
      </c>
      <c r="AZ1" s="6" t="s">
        <v>26</v>
      </c>
      <c r="BA1" s="6" t="s">
        <v>27</v>
      </c>
      <c r="BB1" s="6" t="s">
        <v>28</v>
      </c>
      <c r="BC1" s="6" t="s">
        <v>29</v>
      </c>
      <c r="BD1" s="6" t="s">
        <v>30</v>
      </c>
      <c r="BE1" s="6" t="s">
        <v>31</v>
      </c>
      <c r="BF1" s="3" t="s">
        <v>77</v>
      </c>
      <c r="BG1" s="3" t="s">
        <v>32</v>
      </c>
      <c r="BH1" s="3" t="s">
        <v>78</v>
      </c>
    </row>
    <row r="2" spans="1:63" ht="14.55" customHeight="1">
      <c r="A2" s="7">
        <v>25701</v>
      </c>
      <c r="B2" s="22">
        <v>0.7</v>
      </c>
      <c r="C2" s="23" t="s">
        <v>71</v>
      </c>
      <c r="D2" s="22">
        <v>8.94</v>
      </c>
      <c r="E2" s="9">
        <v>19.399999999999999</v>
      </c>
      <c r="F2" s="9" t="s">
        <v>34</v>
      </c>
      <c r="G2" s="8">
        <v>180</v>
      </c>
      <c r="H2" s="8">
        <v>19</v>
      </c>
      <c r="I2" s="22">
        <v>0.32</v>
      </c>
      <c r="J2" s="22">
        <v>2.02</v>
      </c>
      <c r="K2" s="22">
        <v>1.52</v>
      </c>
      <c r="L2" s="9">
        <v>1.8</v>
      </c>
      <c r="M2" s="8">
        <v>6</v>
      </c>
      <c r="N2" s="9">
        <v>3.5</v>
      </c>
      <c r="O2" s="22">
        <v>5.95</v>
      </c>
      <c r="P2" s="22">
        <v>4.7300000000000004</v>
      </c>
      <c r="Q2" s="22">
        <v>63.19</v>
      </c>
      <c r="R2" s="22">
        <v>2.74</v>
      </c>
      <c r="S2" s="22">
        <v>0.48</v>
      </c>
      <c r="T2" s="9">
        <v>16.399999999999999</v>
      </c>
      <c r="U2" s="22">
        <v>0.22</v>
      </c>
      <c r="V2" s="8">
        <v>1223</v>
      </c>
      <c r="W2" s="22">
        <v>3.05</v>
      </c>
      <c r="X2" s="24">
        <v>6.5960000000000001</v>
      </c>
      <c r="Y2" s="22">
        <v>789.52</v>
      </c>
      <c r="Z2" s="9">
        <v>0.4</v>
      </c>
      <c r="AA2" s="24">
        <v>5.0000000000000001E-3</v>
      </c>
      <c r="AB2" s="22">
        <v>65.66</v>
      </c>
      <c r="AC2" s="9">
        <v>36.4</v>
      </c>
      <c r="AD2" s="22" t="s">
        <v>72</v>
      </c>
      <c r="AE2" s="22">
        <v>1.74</v>
      </c>
      <c r="AF2" s="9">
        <v>0.2</v>
      </c>
      <c r="AG2" s="9">
        <v>44.6</v>
      </c>
      <c r="AH2" s="8">
        <v>100</v>
      </c>
      <c r="AI2" s="9">
        <v>51.8</v>
      </c>
      <c r="AJ2" s="9">
        <v>72.599999999999994</v>
      </c>
      <c r="AK2" s="24">
        <v>6.6000000000000003E-2</v>
      </c>
      <c r="AL2" s="9">
        <v>73.3</v>
      </c>
      <c r="AM2" s="8" t="s">
        <v>36</v>
      </c>
      <c r="AN2" s="9">
        <v>2.6</v>
      </c>
      <c r="AO2" s="9">
        <v>234.8</v>
      </c>
      <c r="AP2" s="9">
        <v>69.3</v>
      </c>
      <c r="AQ2" s="11">
        <v>160.4</v>
      </c>
      <c r="AR2" s="11">
        <v>197.3</v>
      </c>
      <c r="AS2" s="11">
        <v>415.13</v>
      </c>
      <c r="AT2" s="11">
        <v>42</v>
      </c>
      <c r="AU2" s="11">
        <v>144.69999999999999</v>
      </c>
      <c r="AV2" s="11">
        <v>23.5</v>
      </c>
      <c r="AW2" s="11">
        <v>1.3</v>
      </c>
      <c r="AX2" s="11">
        <v>21.1</v>
      </c>
      <c r="AY2" s="11">
        <v>4.0999999999999996</v>
      </c>
      <c r="AZ2" s="11">
        <v>26.5</v>
      </c>
      <c r="BA2" s="11">
        <v>5.4</v>
      </c>
      <c r="BB2" s="11">
        <v>15.5</v>
      </c>
      <c r="BC2" s="11">
        <v>2</v>
      </c>
      <c r="BD2" s="11">
        <v>12.8</v>
      </c>
      <c r="BE2" s="11">
        <v>1.6</v>
      </c>
      <c r="BF2" s="3">
        <v>1073.33</v>
      </c>
      <c r="BG2" s="3">
        <v>1005.43</v>
      </c>
      <c r="BH2" s="3">
        <v>228.3</v>
      </c>
      <c r="BJ2" s="3"/>
      <c r="BK2" s="3"/>
    </row>
    <row r="3" spans="1:63" ht="14.55" customHeight="1">
      <c r="A3" s="7">
        <v>25751</v>
      </c>
      <c r="B3" s="22">
        <v>1.1000000000000001</v>
      </c>
      <c r="C3" s="23" t="s">
        <v>71</v>
      </c>
      <c r="D3" s="22">
        <v>7.75</v>
      </c>
      <c r="E3" s="9" t="s">
        <v>35</v>
      </c>
      <c r="F3" s="9" t="s">
        <v>34</v>
      </c>
      <c r="G3" s="8">
        <v>70</v>
      </c>
      <c r="H3" s="8">
        <v>6</v>
      </c>
      <c r="I3" s="22">
        <v>0.06</v>
      </c>
      <c r="J3" s="22">
        <v>0.93</v>
      </c>
      <c r="K3" s="22">
        <v>0.2</v>
      </c>
      <c r="L3" s="9">
        <v>1</v>
      </c>
      <c r="M3" s="8">
        <v>3</v>
      </c>
      <c r="N3" s="9">
        <v>0.4</v>
      </c>
      <c r="O3" s="22">
        <v>1.65</v>
      </c>
      <c r="P3" s="22">
        <v>2.4900000000000002</v>
      </c>
      <c r="Q3" s="22">
        <v>36.74</v>
      </c>
      <c r="R3" s="22">
        <v>3.85</v>
      </c>
      <c r="S3" s="22">
        <v>0.37</v>
      </c>
      <c r="T3" s="9">
        <v>4.5</v>
      </c>
      <c r="U3" s="22">
        <v>0.09</v>
      </c>
      <c r="V3" s="8">
        <v>609</v>
      </c>
      <c r="W3" s="22">
        <v>30.49</v>
      </c>
      <c r="X3" s="24">
        <v>6.3049999999999997</v>
      </c>
      <c r="Y3" s="22">
        <v>407.17</v>
      </c>
      <c r="Z3" s="9">
        <v>0.8</v>
      </c>
      <c r="AA3" s="24">
        <v>5.0000000000000001E-3</v>
      </c>
      <c r="AB3" s="22">
        <v>2.87</v>
      </c>
      <c r="AC3" s="9">
        <v>19</v>
      </c>
      <c r="AD3" s="22" t="s">
        <v>72</v>
      </c>
      <c r="AE3" s="22">
        <v>0.41</v>
      </c>
      <c r="AF3" s="9">
        <v>0.7</v>
      </c>
      <c r="AG3" s="9">
        <v>23.5</v>
      </c>
      <c r="AH3" s="8">
        <v>42</v>
      </c>
      <c r="AI3" s="9">
        <v>25.7</v>
      </c>
      <c r="AJ3" s="9">
        <v>106.3</v>
      </c>
      <c r="AK3" s="24">
        <v>0.12</v>
      </c>
      <c r="AL3" s="9">
        <v>19.5</v>
      </c>
      <c r="AM3" s="8" t="s">
        <v>36</v>
      </c>
      <c r="AN3" s="9">
        <v>3.2</v>
      </c>
      <c r="AO3" s="9">
        <v>9.6999999999999993</v>
      </c>
      <c r="AP3" s="9">
        <v>119.7</v>
      </c>
      <c r="AQ3" s="11">
        <v>75.2</v>
      </c>
      <c r="AR3" s="11">
        <v>215.4</v>
      </c>
      <c r="AS3" s="11">
        <v>434.36</v>
      </c>
      <c r="AT3" s="11">
        <v>41.1</v>
      </c>
      <c r="AU3" s="11">
        <v>145.80000000000001</v>
      </c>
      <c r="AV3" s="11">
        <v>25.2</v>
      </c>
      <c r="AW3" s="11">
        <v>0.8</v>
      </c>
      <c r="AX3" s="11">
        <v>20</v>
      </c>
      <c r="AY3" s="11">
        <v>3.3</v>
      </c>
      <c r="AZ3" s="11">
        <v>18.8</v>
      </c>
      <c r="BA3" s="11">
        <v>3.5</v>
      </c>
      <c r="BB3" s="11">
        <v>9.6999999999999993</v>
      </c>
      <c r="BC3" s="11">
        <v>1.3</v>
      </c>
      <c r="BD3" s="11">
        <v>8.5</v>
      </c>
      <c r="BE3" s="11">
        <v>1</v>
      </c>
      <c r="BF3" s="3">
        <v>1003.96</v>
      </c>
      <c r="BG3" s="3">
        <v>957.86000000000013</v>
      </c>
      <c r="BH3" s="3">
        <v>121.3</v>
      </c>
      <c r="BJ3" s="3"/>
      <c r="BK3" s="3"/>
    </row>
    <row r="4" spans="1:63" ht="14.55" customHeight="1">
      <c r="A4" s="7">
        <v>25752</v>
      </c>
      <c r="B4" s="22">
        <v>1.07</v>
      </c>
      <c r="C4" s="23" t="s">
        <v>71</v>
      </c>
      <c r="D4" s="22">
        <v>6.77</v>
      </c>
      <c r="E4" s="9" t="s">
        <v>35</v>
      </c>
      <c r="F4" s="9" t="s">
        <v>34</v>
      </c>
      <c r="G4" s="8">
        <v>116</v>
      </c>
      <c r="H4" s="8">
        <v>20</v>
      </c>
      <c r="I4" s="22" t="s">
        <v>72</v>
      </c>
      <c r="J4" s="22">
        <v>1.27</v>
      </c>
      <c r="K4" s="22">
        <v>0.17</v>
      </c>
      <c r="L4" s="9">
        <v>1.8</v>
      </c>
      <c r="M4" s="8">
        <v>10</v>
      </c>
      <c r="N4" s="9">
        <v>0.4</v>
      </c>
      <c r="O4" s="22">
        <v>2.73</v>
      </c>
      <c r="P4" s="22">
        <v>7.27</v>
      </c>
      <c r="Q4" s="22">
        <v>42.23</v>
      </c>
      <c r="R4" s="22">
        <v>6.51</v>
      </c>
      <c r="S4" s="22">
        <v>0.52</v>
      </c>
      <c r="T4" s="9">
        <v>9.4</v>
      </c>
      <c r="U4" s="22">
        <v>0.17</v>
      </c>
      <c r="V4" s="8">
        <v>1156</v>
      </c>
      <c r="W4" s="22">
        <v>5.41</v>
      </c>
      <c r="X4" s="24">
        <v>5.1520000000000001</v>
      </c>
      <c r="Y4" s="22">
        <v>333.66</v>
      </c>
      <c r="Z4" s="9">
        <v>1.2</v>
      </c>
      <c r="AA4" s="24">
        <v>1.0999999999999999E-2</v>
      </c>
      <c r="AB4" s="22">
        <v>2.6</v>
      </c>
      <c r="AC4" s="9">
        <v>27</v>
      </c>
      <c r="AD4" s="22" t="s">
        <v>72</v>
      </c>
      <c r="AE4" s="22">
        <v>0.49</v>
      </c>
      <c r="AF4" s="9">
        <v>0.3</v>
      </c>
      <c r="AG4" s="9">
        <v>24.9</v>
      </c>
      <c r="AH4" s="8">
        <v>48</v>
      </c>
      <c r="AI4" s="9">
        <v>19</v>
      </c>
      <c r="AJ4" s="9">
        <v>102.2</v>
      </c>
      <c r="AK4" s="24">
        <v>0.14499999999999999</v>
      </c>
      <c r="AL4" s="9">
        <v>14.3</v>
      </c>
      <c r="AM4" s="8" t="s">
        <v>36</v>
      </c>
      <c r="AN4" s="9">
        <v>1.8</v>
      </c>
      <c r="AO4" s="9">
        <v>16</v>
      </c>
      <c r="AP4" s="9">
        <v>207.5</v>
      </c>
      <c r="AQ4" s="11">
        <v>84.9</v>
      </c>
      <c r="AR4" s="11">
        <v>227.6</v>
      </c>
      <c r="AS4" s="11">
        <v>460.44</v>
      </c>
      <c r="AT4" s="11">
        <v>49</v>
      </c>
      <c r="AU4" s="11">
        <v>177.9</v>
      </c>
      <c r="AV4" s="11">
        <v>30.8</v>
      </c>
      <c r="AW4" s="11">
        <v>2.2999999999999998</v>
      </c>
      <c r="AX4" s="11">
        <v>24.7</v>
      </c>
      <c r="AY4" s="11">
        <v>4</v>
      </c>
      <c r="AZ4" s="11">
        <v>21.5</v>
      </c>
      <c r="BA4" s="11">
        <v>3.7</v>
      </c>
      <c r="BB4" s="11">
        <v>9.5</v>
      </c>
      <c r="BC4" s="11">
        <v>1.2</v>
      </c>
      <c r="BD4" s="11">
        <v>8</v>
      </c>
      <c r="BE4" s="11">
        <v>1</v>
      </c>
      <c r="BF4" s="3">
        <v>1106.5400000000002</v>
      </c>
      <c r="BG4" s="3">
        <v>1057.6400000000001</v>
      </c>
      <c r="BH4" s="3">
        <v>133.80000000000001</v>
      </c>
      <c r="BJ4" s="3"/>
      <c r="BK4" s="3"/>
    </row>
    <row r="5" spans="1:63" ht="14.55" customHeight="1">
      <c r="A5" s="7">
        <v>25753</v>
      </c>
      <c r="B5" s="22">
        <v>0.41</v>
      </c>
      <c r="C5" s="23" t="s">
        <v>71</v>
      </c>
      <c r="D5" s="22">
        <v>6.78</v>
      </c>
      <c r="E5" s="9">
        <v>1</v>
      </c>
      <c r="F5" s="9" t="s">
        <v>34</v>
      </c>
      <c r="G5" s="8">
        <v>395</v>
      </c>
      <c r="H5" s="8">
        <v>13</v>
      </c>
      <c r="I5" s="22">
        <v>0.17</v>
      </c>
      <c r="J5" s="22">
        <v>1.01</v>
      </c>
      <c r="K5" s="22">
        <v>0.13</v>
      </c>
      <c r="L5" s="9">
        <v>1.6</v>
      </c>
      <c r="M5" s="8">
        <v>3</v>
      </c>
      <c r="N5" s="9">
        <v>1.4</v>
      </c>
      <c r="O5" s="22">
        <v>3.1</v>
      </c>
      <c r="P5" s="22">
        <v>5.18</v>
      </c>
      <c r="Q5" s="22">
        <v>43.97</v>
      </c>
      <c r="R5" s="22">
        <v>0.56000000000000005</v>
      </c>
      <c r="S5" s="22">
        <v>1.18</v>
      </c>
      <c r="T5" s="9">
        <v>12.7</v>
      </c>
      <c r="U5" s="22">
        <v>0.34</v>
      </c>
      <c r="V5" s="8">
        <v>580</v>
      </c>
      <c r="W5" s="22">
        <v>10.43</v>
      </c>
      <c r="X5" s="24">
        <v>4.1379999999999999</v>
      </c>
      <c r="Y5" s="22">
        <v>308.41000000000003</v>
      </c>
      <c r="Z5" s="9">
        <v>0.9</v>
      </c>
      <c r="AA5" s="24">
        <v>2.1999999999999999E-2</v>
      </c>
      <c r="AB5" s="22">
        <v>5.76</v>
      </c>
      <c r="AC5" s="9">
        <v>55.1</v>
      </c>
      <c r="AD5" s="22" t="s">
        <v>72</v>
      </c>
      <c r="AE5" s="22">
        <v>1.1100000000000001</v>
      </c>
      <c r="AF5" s="9">
        <v>0.2</v>
      </c>
      <c r="AG5" s="9">
        <v>7.7</v>
      </c>
      <c r="AH5" s="8">
        <v>71</v>
      </c>
      <c r="AI5" s="9">
        <v>21.6</v>
      </c>
      <c r="AJ5" s="9">
        <v>170.8</v>
      </c>
      <c r="AK5" s="24">
        <v>0.184</v>
      </c>
      <c r="AL5" s="9">
        <v>10.6</v>
      </c>
      <c r="AM5" s="8" t="s">
        <v>36</v>
      </c>
      <c r="AN5" s="9">
        <v>3.4</v>
      </c>
      <c r="AO5" s="9">
        <v>27.3</v>
      </c>
      <c r="AP5" s="9">
        <v>25.4</v>
      </c>
      <c r="AQ5" s="11">
        <v>246.9</v>
      </c>
      <c r="AR5" s="11">
        <v>577.4</v>
      </c>
      <c r="AS5" s="11">
        <v>1265.1500000000001</v>
      </c>
      <c r="AT5" s="11">
        <v>122.5</v>
      </c>
      <c r="AU5" s="11">
        <v>470.5</v>
      </c>
      <c r="AV5" s="11">
        <v>74.7</v>
      </c>
      <c r="AW5" s="11">
        <v>5.4</v>
      </c>
      <c r="AX5" s="11">
        <v>69.099999999999994</v>
      </c>
      <c r="AY5" s="11">
        <v>10.4</v>
      </c>
      <c r="AZ5" s="11">
        <v>60</v>
      </c>
      <c r="BA5" s="11">
        <v>10.7</v>
      </c>
      <c r="BB5" s="11">
        <v>25.9</v>
      </c>
      <c r="BC5" s="11">
        <v>2.8</v>
      </c>
      <c r="BD5" s="11">
        <v>15.9</v>
      </c>
      <c r="BE5" s="11">
        <v>1.8</v>
      </c>
      <c r="BF5" s="3">
        <v>2959.15</v>
      </c>
      <c r="BG5" s="3">
        <v>2831.6499999999996</v>
      </c>
      <c r="BH5" s="3">
        <v>374.4</v>
      </c>
      <c r="BJ5" s="3"/>
      <c r="BK5" s="3"/>
    </row>
    <row r="6" spans="1:63" ht="14.55" customHeight="1">
      <c r="A6" s="7">
        <v>25754</v>
      </c>
      <c r="B6" s="22">
        <v>1.24</v>
      </c>
      <c r="C6" s="23" t="s">
        <v>71</v>
      </c>
      <c r="D6" s="22">
        <v>7.31</v>
      </c>
      <c r="E6" s="9">
        <v>0.9</v>
      </c>
      <c r="F6" s="9" t="s">
        <v>34</v>
      </c>
      <c r="G6" s="8">
        <v>604</v>
      </c>
      <c r="H6" s="8">
        <v>22</v>
      </c>
      <c r="I6" s="22">
        <v>7.0000000000000007E-2</v>
      </c>
      <c r="J6" s="22">
        <v>1.06</v>
      </c>
      <c r="K6" s="22">
        <v>0.39</v>
      </c>
      <c r="L6" s="9">
        <v>2.2999999999999998</v>
      </c>
      <c r="M6" s="8">
        <v>11</v>
      </c>
      <c r="N6" s="9">
        <v>0.5</v>
      </c>
      <c r="O6" s="22">
        <v>1.37</v>
      </c>
      <c r="P6" s="22">
        <v>4.99</v>
      </c>
      <c r="Q6" s="22">
        <v>37.450000000000003</v>
      </c>
      <c r="R6" s="22">
        <v>11.4</v>
      </c>
      <c r="S6" s="22">
        <v>2.7</v>
      </c>
      <c r="T6" s="9">
        <v>7.6</v>
      </c>
      <c r="U6" s="22">
        <v>7.0000000000000007E-2</v>
      </c>
      <c r="V6" s="8">
        <v>838</v>
      </c>
      <c r="W6" s="22">
        <v>2.56</v>
      </c>
      <c r="X6" s="24">
        <v>4.3170000000000002</v>
      </c>
      <c r="Y6" s="22">
        <v>848.24</v>
      </c>
      <c r="Z6" s="9">
        <v>0.5</v>
      </c>
      <c r="AA6" s="24">
        <v>1.9E-2</v>
      </c>
      <c r="AB6" s="22">
        <v>4.72</v>
      </c>
      <c r="AC6" s="9">
        <v>63.9</v>
      </c>
      <c r="AD6" s="22" t="s">
        <v>72</v>
      </c>
      <c r="AE6" s="22">
        <v>0.71</v>
      </c>
      <c r="AF6" s="9">
        <v>0.8</v>
      </c>
      <c r="AG6" s="9">
        <v>22.3</v>
      </c>
      <c r="AH6" s="8">
        <v>31</v>
      </c>
      <c r="AI6" s="9">
        <v>50.4</v>
      </c>
      <c r="AJ6" s="9">
        <v>128.9</v>
      </c>
      <c r="AK6" s="24">
        <v>0.19900000000000001</v>
      </c>
      <c r="AL6" s="9">
        <v>46.3</v>
      </c>
      <c r="AM6" s="8" t="s">
        <v>36</v>
      </c>
      <c r="AN6" s="9">
        <v>2.1</v>
      </c>
      <c r="AO6" s="9">
        <v>13.4</v>
      </c>
      <c r="AP6" s="9">
        <v>491.7</v>
      </c>
      <c r="AQ6" s="11">
        <v>156.4</v>
      </c>
      <c r="AR6" s="11">
        <v>355.9</v>
      </c>
      <c r="AS6" s="11">
        <v>718.36</v>
      </c>
      <c r="AT6" s="11">
        <v>61.1</v>
      </c>
      <c r="AU6" s="11">
        <v>203.5</v>
      </c>
      <c r="AV6" s="11">
        <v>30.1</v>
      </c>
      <c r="AW6" s="11">
        <v>0.9</v>
      </c>
      <c r="AX6" s="11">
        <v>27.3</v>
      </c>
      <c r="AY6" s="11">
        <v>4.8</v>
      </c>
      <c r="AZ6" s="11">
        <v>30.3</v>
      </c>
      <c r="BA6" s="11">
        <v>6.1</v>
      </c>
      <c r="BB6" s="11">
        <v>17.399999999999999</v>
      </c>
      <c r="BC6" s="11">
        <v>2.2999999999999998</v>
      </c>
      <c r="BD6" s="11">
        <v>14.9</v>
      </c>
      <c r="BE6" s="11">
        <v>1.8</v>
      </c>
      <c r="BF6" s="3">
        <v>1631.1599999999996</v>
      </c>
      <c r="BG6" s="3">
        <v>1553.5599999999997</v>
      </c>
      <c r="BH6" s="3">
        <v>234</v>
      </c>
      <c r="BJ6" s="3"/>
      <c r="BK6" s="3"/>
    </row>
    <row r="7" spans="1:63" ht="14.55" customHeight="1">
      <c r="A7" s="7">
        <v>25755</v>
      </c>
      <c r="B7" s="22">
        <v>0.15</v>
      </c>
      <c r="C7" s="23" t="s">
        <v>71</v>
      </c>
      <c r="D7" s="22">
        <v>5.24</v>
      </c>
      <c r="E7" s="9" t="s">
        <v>35</v>
      </c>
      <c r="F7" s="9" t="s">
        <v>34</v>
      </c>
      <c r="G7" s="8">
        <v>822</v>
      </c>
      <c r="H7" s="8">
        <v>21</v>
      </c>
      <c r="I7" s="22">
        <v>0.1</v>
      </c>
      <c r="J7" s="22">
        <v>2.83</v>
      </c>
      <c r="K7" s="22">
        <v>0.64</v>
      </c>
      <c r="L7" s="9">
        <v>2.8</v>
      </c>
      <c r="M7" s="8">
        <v>11</v>
      </c>
      <c r="N7" s="9">
        <v>1.4</v>
      </c>
      <c r="O7" s="22">
        <v>1.6</v>
      </c>
      <c r="P7" s="22">
        <v>5.85</v>
      </c>
      <c r="Q7" s="22">
        <v>34.340000000000003</v>
      </c>
      <c r="R7" s="22">
        <v>14.99</v>
      </c>
      <c r="S7" s="22">
        <v>2.5299999999999998</v>
      </c>
      <c r="T7" s="9">
        <v>46.9</v>
      </c>
      <c r="U7" s="22">
        <v>0.43</v>
      </c>
      <c r="V7" s="8">
        <v>772</v>
      </c>
      <c r="W7" s="22">
        <v>2.15</v>
      </c>
      <c r="X7" s="24">
        <v>1.5049999999999999</v>
      </c>
      <c r="Y7" s="22">
        <v>662.39</v>
      </c>
      <c r="Z7" s="9">
        <v>0.7</v>
      </c>
      <c r="AA7" s="24">
        <v>2.5000000000000001E-2</v>
      </c>
      <c r="AB7" s="22">
        <v>9.8800000000000008</v>
      </c>
      <c r="AC7" s="9">
        <v>99.2</v>
      </c>
      <c r="AD7" s="22" t="s">
        <v>72</v>
      </c>
      <c r="AE7" s="22">
        <v>0.74</v>
      </c>
      <c r="AF7" s="9">
        <v>1.3</v>
      </c>
      <c r="AG7" s="9">
        <v>15</v>
      </c>
      <c r="AH7" s="8">
        <v>108</v>
      </c>
      <c r="AI7" s="9">
        <v>54.4</v>
      </c>
      <c r="AJ7" s="9">
        <v>374.1</v>
      </c>
      <c r="AK7" s="24">
        <v>0.192</v>
      </c>
      <c r="AL7" s="9">
        <v>71.7</v>
      </c>
      <c r="AM7" s="8" t="s">
        <v>36</v>
      </c>
      <c r="AN7" s="9">
        <v>8.4</v>
      </c>
      <c r="AO7" s="9">
        <v>30.3</v>
      </c>
      <c r="AP7" s="9">
        <v>762.7</v>
      </c>
      <c r="AQ7" s="11">
        <v>379.5</v>
      </c>
      <c r="AR7" s="11">
        <v>909.2</v>
      </c>
      <c r="AS7" s="11">
        <v>1599.74</v>
      </c>
      <c r="AT7" s="11">
        <v>149.1</v>
      </c>
      <c r="AU7" s="11">
        <v>561</v>
      </c>
      <c r="AV7" s="11">
        <v>81.8</v>
      </c>
      <c r="AW7" s="11">
        <v>4</v>
      </c>
      <c r="AX7" s="11">
        <v>74</v>
      </c>
      <c r="AY7" s="11">
        <v>11.5</v>
      </c>
      <c r="AZ7" s="11">
        <v>77.3</v>
      </c>
      <c r="BA7" s="11">
        <v>16.7</v>
      </c>
      <c r="BB7" s="11">
        <v>46.5</v>
      </c>
      <c r="BC7" s="11">
        <v>5.8</v>
      </c>
      <c r="BD7" s="11">
        <v>36.6</v>
      </c>
      <c r="BE7" s="11">
        <v>4.0999999999999996</v>
      </c>
      <c r="BF7" s="3">
        <v>3956.84</v>
      </c>
      <c r="BG7" s="3">
        <v>3758.34</v>
      </c>
      <c r="BH7" s="3">
        <v>578</v>
      </c>
      <c r="BJ7" s="3"/>
      <c r="BK7" s="3"/>
    </row>
    <row r="8" spans="1:63" ht="14.55" customHeight="1">
      <c r="A8" s="7">
        <v>25756</v>
      </c>
      <c r="B8" s="22">
        <v>1.67</v>
      </c>
      <c r="C8" s="23" t="s">
        <v>71</v>
      </c>
      <c r="D8" s="22">
        <v>6.6</v>
      </c>
      <c r="E8" s="9" t="s">
        <v>35</v>
      </c>
      <c r="F8" s="9" t="s">
        <v>34</v>
      </c>
      <c r="G8" s="8">
        <v>238</v>
      </c>
      <c r="H8" s="8">
        <v>11</v>
      </c>
      <c r="I8" s="22" t="s">
        <v>72</v>
      </c>
      <c r="J8" s="22">
        <v>0.6</v>
      </c>
      <c r="K8" s="22">
        <v>0.23</v>
      </c>
      <c r="L8" s="9">
        <v>1.4</v>
      </c>
      <c r="M8" s="8">
        <v>3</v>
      </c>
      <c r="N8" s="9">
        <v>0.7</v>
      </c>
      <c r="O8" s="22">
        <v>1.48</v>
      </c>
      <c r="P8" s="22">
        <v>3.68</v>
      </c>
      <c r="Q8" s="22">
        <v>34.729999999999997</v>
      </c>
      <c r="R8" s="22">
        <v>6.46</v>
      </c>
      <c r="S8" s="22">
        <v>0.92</v>
      </c>
      <c r="T8" s="9">
        <v>20.6</v>
      </c>
      <c r="U8" s="22">
        <v>0.17</v>
      </c>
      <c r="V8" s="8">
        <v>825</v>
      </c>
      <c r="W8" s="22">
        <v>0.71</v>
      </c>
      <c r="X8" s="24">
        <v>4.665</v>
      </c>
      <c r="Y8" s="22">
        <v>543.19000000000005</v>
      </c>
      <c r="Z8" s="9">
        <v>1.2</v>
      </c>
      <c r="AA8" s="24">
        <v>7.0000000000000001E-3</v>
      </c>
      <c r="AB8" s="22">
        <v>4.3099999999999996</v>
      </c>
      <c r="AC8" s="9">
        <v>69.400000000000006</v>
      </c>
      <c r="AD8" s="22" t="s">
        <v>72</v>
      </c>
      <c r="AE8" s="22">
        <v>0.49</v>
      </c>
      <c r="AF8" s="9">
        <v>0.9</v>
      </c>
      <c r="AG8" s="9">
        <v>22.5</v>
      </c>
      <c r="AH8" s="8">
        <v>34</v>
      </c>
      <c r="AI8" s="9">
        <v>30.9</v>
      </c>
      <c r="AJ8" s="9">
        <v>109.4</v>
      </c>
      <c r="AK8" s="24">
        <v>0.128</v>
      </c>
      <c r="AL8" s="9">
        <v>31.3</v>
      </c>
      <c r="AM8" s="8" t="s">
        <v>36</v>
      </c>
      <c r="AN8" s="9">
        <v>1.8</v>
      </c>
      <c r="AO8" s="9">
        <v>24</v>
      </c>
      <c r="AP8" s="9">
        <v>277.7</v>
      </c>
      <c r="AQ8" s="11">
        <v>139.5</v>
      </c>
      <c r="AR8" s="11">
        <v>295.39999999999998</v>
      </c>
      <c r="AS8" s="11">
        <v>596.44000000000005</v>
      </c>
      <c r="AT8" s="11">
        <v>55.9</v>
      </c>
      <c r="AU8" s="11">
        <v>191.3</v>
      </c>
      <c r="AV8" s="11">
        <v>29.9</v>
      </c>
      <c r="AW8" s="11">
        <v>0.9</v>
      </c>
      <c r="AX8" s="11">
        <v>26.7</v>
      </c>
      <c r="AY8" s="11">
        <v>4.5</v>
      </c>
      <c r="AZ8" s="11">
        <v>27.8</v>
      </c>
      <c r="BA8" s="11">
        <v>5.5</v>
      </c>
      <c r="BB8" s="11">
        <v>15.4</v>
      </c>
      <c r="BC8" s="11">
        <v>2</v>
      </c>
      <c r="BD8" s="11">
        <v>12.8</v>
      </c>
      <c r="BE8" s="11">
        <v>1.6</v>
      </c>
      <c r="BF8" s="3">
        <v>1405.6400000000003</v>
      </c>
      <c r="BG8" s="3">
        <v>1336.0400000000004</v>
      </c>
      <c r="BH8" s="3">
        <v>209.1</v>
      </c>
      <c r="BJ8" s="3"/>
      <c r="BK8" s="3"/>
    </row>
    <row r="9" spans="1:63" ht="14.55" customHeight="1">
      <c r="A9" s="7">
        <v>25757</v>
      </c>
      <c r="B9" s="22">
        <v>2.2599999999999998</v>
      </c>
      <c r="C9" s="23" t="s">
        <v>71</v>
      </c>
      <c r="D9" s="22">
        <v>6.09</v>
      </c>
      <c r="E9" s="9" t="s">
        <v>35</v>
      </c>
      <c r="F9" s="9" t="s">
        <v>34</v>
      </c>
      <c r="G9" s="8">
        <v>208</v>
      </c>
      <c r="H9" s="8">
        <v>14</v>
      </c>
      <c r="I9" s="22" t="s">
        <v>72</v>
      </c>
      <c r="J9" s="22">
        <v>0.66</v>
      </c>
      <c r="K9" s="22">
        <v>0.16</v>
      </c>
      <c r="L9" s="9">
        <v>2</v>
      </c>
      <c r="M9" s="8">
        <v>13</v>
      </c>
      <c r="N9" s="9">
        <v>0.8</v>
      </c>
      <c r="O9" s="22">
        <v>1.43</v>
      </c>
      <c r="P9" s="22">
        <v>4.72</v>
      </c>
      <c r="Q9" s="22">
        <v>35.630000000000003</v>
      </c>
      <c r="R9" s="22">
        <v>1.42</v>
      </c>
      <c r="S9" s="22">
        <v>0.67</v>
      </c>
      <c r="T9" s="9">
        <v>13.2</v>
      </c>
      <c r="U9" s="22">
        <v>0.13</v>
      </c>
      <c r="V9" s="8">
        <v>1063</v>
      </c>
      <c r="W9" s="22">
        <v>3.95</v>
      </c>
      <c r="X9" s="24">
        <v>4.54</v>
      </c>
      <c r="Y9" s="22">
        <v>615.53</v>
      </c>
      <c r="Z9" s="9">
        <v>0.7</v>
      </c>
      <c r="AA9" s="24">
        <v>8.0000000000000002E-3</v>
      </c>
      <c r="AB9" s="22">
        <v>5.3</v>
      </c>
      <c r="AC9" s="9">
        <v>52.3</v>
      </c>
      <c r="AD9" s="22" t="s">
        <v>72</v>
      </c>
      <c r="AE9" s="22">
        <v>0.51</v>
      </c>
      <c r="AF9" s="9">
        <v>0.4</v>
      </c>
      <c r="AG9" s="9">
        <v>32.4</v>
      </c>
      <c r="AH9" s="8">
        <v>38</v>
      </c>
      <c r="AI9" s="9">
        <v>33.6</v>
      </c>
      <c r="AJ9" s="9">
        <v>176.5</v>
      </c>
      <c r="AK9" s="24">
        <v>0.153</v>
      </c>
      <c r="AL9" s="9">
        <v>33.9</v>
      </c>
      <c r="AM9" s="8" t="s">
        <v>36</v>
      </c>
      <c r="AN9" s="9">
        <v>2.6</v>
      </c>
      <c r="AO9" s="9">
        <v>31.6</v>
      </c>
      <c r="AP9" s="9">
        <v>63.6</v>
      </c>
      <c r="AQ9" s="11">
        <v>173.3</v>
      </c>
      <c r="AR9" s="11">
        <v>322.10000000000002</v>
      </c>
      <c r="AS9" s="11">
        <v>675.68</v>
      </c>
      <c r="AT9" s="11">
        <v>61.6</v>
      </c>
      <c r="AU9" s="11">
        <v>209.5</v>
      </c>
      <c r="AV9" s="11">
        <v>32</v>
      </c>
      <c r="AW9" s="11">
        <v>0.9</v>
      </c>
      <c r="AX9" s="11">
        <v>27.9</v>
      </c>
      <c r="AY9" s="11">
        <v>5</v>
      </c>
      <c r="AZ9" s="11">
        <v>33.200000000000003</v>
      </c>
      <c r="BA9" s="11">
        <v>6.6</v>
      </c>
      <c r="BB9" s="11">
        <v>19</v>
      </c>
      <c r="BC9" s="11">
        <v>2.6</v>
      </c>
      <c r="BD9" s="11">
        <v>15.9</v>
      </c>
      <c r="BE9" s="11">
        <v>1.9</v>
      </c>
      <c r="BF9" s="3">
        <v>1587.18</v>
      </c>
      <c r="BG9" s="3">
        <v>1502.98</v>
      </c>
      <c r="BH9" s="3">
        <v>257.5</v>
      </c>
      <c r="BJ9" s="3"/>
      <c r="BK9" s="3"/>
    </row>
    <row r="10" spans="1:63" ht="14.55" customHeight="1">
      <c r="A10" s="7">
        <v>25758</v>
      </c>
      <c r="B10" s="22">
        <v>1.7</v>
      </c>
      <c r="C10" s="23" t="s">
        <v>71</v>
      </c>
      <c r="D10" s="22">
        <v>6.02</v>
      </c>
      <c r="E10" s="9">
        <v>0.7</v>
      </c>
      <c r="F10" s="9" t="s">
        <v>34</v>
      </c>
      <c r="G10" s="8">
        <v>2455</v>
      </c>
      <c r="H10" s="8">
        <v>3</v>
      </c>
      <c r="I10" s="22" t="s">
        <v>72</v>
      </c>
      <c r="J10" s="22">
        <v>2.4500000000000002</v>
      </c>
      <c r="K10" s="22">
        <v>0.09</v>
      </c>
      <c r="L10" s="9">
        <v>0.5</v>
      </c>
      <c r="M10" s="8">
        <v>2</v>
      </c>
      <c r="N10" s="9">
        <v>0.6</v>
      </c>
      <c r="O10" s="22">
        <v>1.02</v>
      </c>
      <c r="P10" s="22">
        <v>2.1800000000000002</v>
      </c>
      <c r="Q10" s="22">
        <v>28.27</v>
      </c>
      <c r="R10" s="22">
        <v>1.76</v>
      </c>
      <c r="S10" s="22">
        <v>5.47</v>
      </c>
      <c r="T10" s="9">
        <v>1.3</v>
      </c>
      <c r="U10" s="22">
        <v>0.05</v>
      </c>
      <c r="V10" s="8">
        <v>268</v>
      </c>
      <c r="W10" s="22">
        <v>0.25</v>
      </c>
      <c r="X10" s="24">
        <v>1.0249999999999999</v>
      </c>
      <c r="Y10" s="22">
        <v>232.53</v>
      </c>
      <c r="Z10" s="9">
        <v>0.5</v>
      </c>
      <c r="AA10" s="24">
        <v>8.9999999999999993E-3</v>
      </c>
      <c r="AB10" s="22">
        <v>4.43</v>
      </c>
      <c r="AC10" s="9">
        <v>180.1</v>
      </c>
      <c r="AD10" s="22" t="s">
        <v>72</v>
      </c>
      <c r="AE10" s="22">
        <v>0.47</v>
      </c>
      <c r="AF10" s="9">
        <v>0.3</v>
      </c>
      <c r="AG10" s="9">
        <v>21.5</v>
      </c>
      <c r="AH10" s="8">
        <v>178</v>
      </c>
      <c r="AI10" s="9">
        <v>20.8</v>
      </c>
      <c r="AJ10" s="9">
        <v>79.8</v>
      </c>
      <c r="AK10" s="24">
        <v>0.157</v>
      </c>
      <c r="AL10" s="9">
        <v>9.5</v>
      </c>
      <c r="AM10" s="8">
        <v>4</v>
      </c>
      <c r="AN10" s="9">
        <v>0.9</v>
      </c>
      <c r="AO10" s="9">
        <v>6.3</v>
      </c>
      <c r="AP10" s="9">
        <v>38.299999999999997</v>
      </c>
      <c r="AQ10" s="11">
        <v>101.5</v>
      </c>
      <c r="AR10" s="11">
        <v>21.4</v>
      </c>
      <c r="AS10" s="11">
        <v>55.7</v>
      </c>
      <c r="AT10" s="11">
        <v>7.6</v>
      </c>
      <c r="AU10" s="11">
        <v>35.5</v>
      </c>
      <c r="AV10" s="11">
        <v>11.2</v>
      </c>
      <c r="AW10" s="11">
        <v>1.8</v>
      </c>
      <c r="AX10" s="11">
        <v>16.100000000000001</v>
      </c>
      <c r="AY10" s="11">
        <v>3.1</v>
      </c>
      <c r="AZ10" s="11">
        <v>20.6</v>
      </c>
      <c r="BA10" s="11">
        <v>4</v>
      </c>
      <c r="BB10" s="11">
        <v>11.4</v>
      </c>
      <c r="BC10" s="11">
        <v>1.5</v>
      </c>
      <c r="BD10" s="11">
        <v>10.5</v>
      </c>
      <c r="BE10" s="11">
        <v>1.6</v>
      </c>
      <c r="BF10" s="3">
        <v>303.5</v>
      </c>
      <c r="BG10" s="3">
        <v>250.8</v>
      </c>
      <c r="BH10" s="3">
        <v>154.19999999999999</v>
      </c>
      <c r="BJ10" s="3"/>
      <c r="BK10" s="3"/>
    </row>
    <row r="11" spans="1:63" ht="14.55" customHeight="1">
      <c r="A11" s="7">
        <v>25759</v>
      </c>
      <c r="B11" s="22">
        <v>0.09</v>
      </c>
      <c r="C11" s="23" t="s">
        <v>71</v>
      </c>
      <c r="D11" s="22">
        <v>4.9000000000000004</v>
      </c>
      <c r="E11" s="9">
        <v>8.1999999999999993</v>
      </c>
      <c r="F11" s="9" t="s">
        <v>34</v>
      </c>
      <c r="G11" s="8">
        <v>55</v>
      </c>
      <c r="H11" s="8">
        <v>6</v>
      </c>
      <c r="I11" s="22">
        <v>0.05</v>
      </c>
      <c r="J11" s="22">
        <v>0.4</v>
      </c>
      <c r="K11" s="22">
        <v>0.62</v>
      </c>
      <c r="L11" s="9">
        <v>3.5</v>
      </c>
      <c r="M11" s="8">
        <v>12</v>
      </c>
      <c r="N11" s="9">
        <v>0.4</v>
      </c>
      <c r="O11" s="22">
        <v>6.44</v>
      </c>
      <c r="P11" s="22">
        <v>0.92</v>
      </c>
      <c r="Q11" s="22">
        <v>20.09</v>
      </c>
      <c r="R11" s="22">
        <v>6</v>
      </c>
      <c r="S11" s="22">
        <v>0.22</v>
      </c>
      <c r="T11" s="9">
        <v>5</v>
      </c>
      <c r="U11" s="22">
        <v>0.21</v>
      </c>
      <c r="V11" s="8">
        <v>103</v>
      </c>
      <c r="W11" s="22">
        <v>0.27</v>
      </c>
      <c r="X11" s="24">
        <v>4.8170000000000002</v>
      </c>
      <c r="Y11" s="22">
        <v>276.31</v>
      </c>
      <c r="Z11" s="9">
        <v>1</v>
      </c>
      <c r="AA11" s="24">
        <v>2E-3</v>
      </c>
      <c r="AB11" s="22">
        <v>33.93</v>
      </c>
      <c r="AC11" s="9">
        <v>31.9</v>
      </c>
      <c r="AD11" s="22" t="s">
        <v>72</v>
      </c>
      <c r="AE11" s="22">
        <v>0.55000000000000004</v>
      </c>
      <c r="AF11" s="9" t="s">
        <v>34</v>
      </c>
      <c r="AG11" s="9">
        <v>13.8</v>
      </c>
      <c r="AH11" s="8">
        <v>55</v>
      </c>
      <c r="AI11" s="9">
        <v>14.6</v>
      </c>
      <c r="AJ11" s="9">
        <v>178.7</v>
      </c>
      <c r="AK11" s="24">
        <v>0.33200000000000002</v>
      </c>
      <c r="AL11" s="9">
        <v>56.8</v>
      </c>
      <c r="AM11" s="8">
        <v>1</v>
      </c>
      <c r="AN11" s="9">
        <v>3.2</v>
      </c>
      <c r="AO11" s="9">
        <v>90.1</v>
      </c>
      <c r="AP11" s="9">
        <v>247.5</v>
      </c>
      <c r="AQ11" s="11">
        <v>234.4</v>
      </c>
      <c r="AR11" s="11">
        <v>105.8</v>
      </c>
      <c r="AS11" s="11">
        <v>189.63</v>
      </c>
      <c r="AT11" s="11">
        <v>21.3</v>
      </c>
      <c r="AU11" s="11">
        <v>83.4</v>
      </c>
      <c r="AV11" s="11">
        <v>15.8</v>
      </c>
      <c r="AW11" s="11">
        <v>1.4</v>
      </c>
      <c r="AX11" s="11">
        <v>20</v>
      </c>
      <c r="AY11" s="11">
        <v>4.3</v>
      </c>
      <c r="AZ11" s="11">
        <v>34.9</v>
      </c>
      <c r="BA11" s="11">
        <v>9.4</v>
      </c>
      <c r="BB11" s="11">
        <v>31.6</v>
      </c>
      <c r="BC11" s="11">
        <v>4.7</v>
      </c>
      <c r="BD11" s="11">
        <v>34.5</v>
      </c>
      <c r="BE11" s="11">
        <v>4.7</v>
      </c>
      <c r="BF11" s="3">
        <v>795.82999999999981</v>
      </c>
      <c r="BG11" s="3">
        <v>671.72999999999979</v>
      </c>
      <c r="BH11" s="3">
        <v>358.5</v>
      </c>
      <c r="BJ11" s="3"/>
      <c r="BK11" s="3"/>
    </row>
    <row r="12" spans="1:63" ht="14.55" customHeight="1">
      <c r="A12" s="7">
        <v>25760</v>
      </c>
      <c r="B12" s="22">
        <v>0.16</v>
      </c>
      <c r="C12" s="23" t="s">
        <v>71</v>
      </c>
      <c r="D12" s="22">
        <v>5.5</v>
      </c>
      <c r="E12" s="9">
        <v>1.2</v>
      </c>
      <c r="F12" s="9" t="s">
        <v>34</v>
      </c>
      <c r="G12" s="8">
        <v>78</v>
      </c>
      <c r="H12" s="8">
        <v>21</v>
      </c>
      <c r="I12" s="22">
        <v>0.09</v>
      </c>
      <c r="J12" s="22">
        <v>0.73</v>
      </c>
      <c r="K12" s="22">
        <v>0.22</v>
      </c>
      <c r="L12" s="9">
        <v>2.2000000000000002</v>
      </c>
      <c r="M12" s="8">
        <v>5</v>
      </c>
      <c r="N12" s="9">
        <v>1</v>
      </c>
      <c r="O12" s="22">
        <v>1.93</v>
      </c>
      <c r="P12" s="22">
        <v>1.51</v>
      </c>
      <c r="Q12" s="22">
        <v>30.62</v>
      </c>
      <c r="R12" s="22">
        <v>4.09</v>
      </c>
      <c r="S12" s="22">
        <v>0.42</v>
      </c>
      <c r="T12" s="9">
        <v>8</v>
      </c>
      <c r="U12" s="22">
        <v>0.28000000000000003</v>
      </c>
      <c r="V12" s="8">
        <v>224</v>
      </c>
      <c r="W12" s="22">
        <v>0.77</v>
      </c>
      <c r="X12" s="24">
        <v>4.5279999999999996</v>
      </c>
      <c r="Y12" s="22">
        <v>353.55</v>
      </c>
      <c r="Z12" s="9">
        <v>0.7</v>
      </c>
      <c r="AA12" s="24">
        <v>3.0000000000000001E-3</v>
      </c>
      <c r="AB12" s="22">
        <v>7.38</v>
      </c>
      <c r="AC12" s="9">
        <v>63.5</v>
      </c>
      <c r="AD12" s="22" t="s">
        <v>72</v>
      </c>
      <c r="AE12" s="22">
        <v>0.5</v>
      </c>
      <c r="AF12" s="9">
        <v>0.7</v>
      </c>
      <c r="AG12" s="9">
        <v>9.6999999999999993</v>
      </c>
      <c r="AH12" s="8">
        <v>81</v>
      </c>
      <c r="AI12" s="9">
        <v>19.100000000000001</v>
      </c>
      <c r="AJ12" s="9">
        <v>215.9</v>
      </c>
      <c r="AK12" s="24">
        <v>0.153</v>
      </c>
      <c r="AL12" s="9">
        <v>52.2</v>
      </c>
      <c r="AM12" s="8" t="s">
        <v>36</v>
      </c>
      <c r="AN12" s="9">
        <v>0.9</v>
      </c>
      <c r="AO12" s="9">
        <v>26.3</v>
      </c>
      <c r="AP12" s="9">
        <v>159.30000000000001</v>
      </c>
      <c r="AQ12" s="11">
        <v>183.1</v>
      </c>
      <c r="AR12" s="11">
        <v>159</v>
      </c>
      <c r="AS12" s="11">
        <v>307.10000000000002</v>
      </c>
      <c r="AT12" s="11">
        <v>31.2</v>
      </c>
      <c r="AU12" s="11">
        <v>122.7</v>
      </c>
      <c r="AV12" s="11">
        <v>20.6</v>
      </c>
      <c r="AW12" s="11">
        <v>1.3</v>
      </c>
      <c r="AX12" s="11">
        <v>25</v>
      </c>
      <c r="AY12" s="11">
        <v>4.9000000000000004</v>
      </c>
      <c r="AZ12" s="11">
        <v>35.1</v>
      </c>
      <c r="BA12" s="11">
        <v>7.8</v>
      </c>
      <c r="BB12" s="11">
        <v>22.3</v>
      </c>
      <c r="BC12" s="11">
        <v>2.9</v>
      </c>
      <c r="BD12" s="11">
        <v>19.3</v>
      </c>
      <c r="BE12" s="11">
        <v>2.2999999999999998</v>
      </c>
      <c r="BF12" s="3">
        <v>944.59999999999991</v>
      </c>
      <c r="BG12" s="3">
        <v>850.00000000000011</v>
      </c>
      <c r="BH12" s="3">
        <v>277.7</v>
      </c>
      <c r="BJ12" s="3"/>
      <c r="BK12" s="3"/>
    </row>
    <row r="13" spans="1:63" ht="14.55" customHeight="1">
      <c r="A13" s="7">
        <v>25762</v>
      </c>
      <c r="B13" s="22">
        <v>0.18</v>
      </c>
      <c r="C13" s="23" t="s">
        <v>71</v>
      </c>
      <c r="D13" s="22">
        <v>5.39</v>
      </c>
      <c r="E13" s="9">
        <v>1.9</v>
      </c>
      <c r="F13" s="9" t="s">
        <v>34</v>
      </c>
      <c r="G13" s="8">
        <v>148</v>
      </c>
      <c r="H13" s="8">
        <v>9</v>
      </c>
      <c r="I13" s="22">
        <v>0.08</v>
      </c>
      <c r="J13" s="22">
        <v>0.85</v>
      </c>
      <c r="K13" s="22">
        <v>0.38</v>
      </c>
      <c r="L13" s="9">
        <v>0.8</v>
      </c>
      <c r="M13" s="8">
        <v>3</v>
      </c>
      <c r="N13" s="9">
        <v>0.6</v>
      </c>
      <c r="O13" s="22">
        <v>8.16</v>
      </c>
      <c r="P13" s="22">
        <v>1.24</v>
      </c>
      <c r="Q13" s="22">
        <v>31.59</v>
      </c>
      <c r="R13" s="22">
        <v>3.84</v>
      </c>
      <c r="S13" s="22">
        <v>0.77</v>
      </c>
      <c r="T13" s="9">
        <v>1.8</v>
      </c>
      <c r="U13" s="22">
        <v>0.1</v>
      </c>
      <c r="V13" s="8">
        <v>268</v>
      </c>
      <c r="W13" s="22">
        <v>0.18</v>
      </c>
      <c r="X13" s="24">
        <v>4.3</v>
      </c>
      <c r="Y13" s="22">
        <v>434.93</v>
      </c>
      <c r="Z13" s="9">
        <v>1.6</v>
      </c>
      <c r="AA13" s="24">
        <v>8.0000000000000002E-3</v>
      </c>
      <c r="AB13" s="22">
        <v>32.64</v>
      </c>
      <c r="AC13" s="9">
        <v>26.6</v>
      </c>
      <c r="AD13" s="22" t="s">
        <v>72</v>
      </c>
      <c r="AE13" s="22">
        <v>0.74</v>
      </c>
      <c r="AF13" s="9">
        <v>0.4</v>
      </c>
      <c r="AG13" s="9">
        <v>11.6</v>
      </c>
      <c r="AH13" s="8">
        <v>108</v>
      </c>
      <c r="AI13" s="9">
        <v>32.299999999999997</v>
      </c>
      <c r="AJ13" s="9">
        <v>203.1</v>
      </c>
      <c r="AK13" s="24">
        <v>9.7000000000000003E-2</v>
      </c>
      <c r="AL13" s="9">
        <v>67.400000000000006</v>
      </c>
      <c r="AM13" s="8">
        <v>3</v>
      </c>
      <c r="AN13" s="9">
        <v>6.1</v>
      </c>
      <c r="AO13" s="9">
        <v>18.8</v>
      </c>
      <c r="AP13" s="9">
        <v>119.6</v>
      </c>
      <c r="AQ13" s="11">
        <v>122.3</v>
      </c>
      <c r="AR13" s="11">
        <v>246.2</v>
      </c>
      <c r="AS13" s="11">
        <v>446.12</v>
      </c>
      <c r="AT13" s="11">
        <v>41</v>
      </c>
      <c r="AU13" s="11">
        <v>148.9</v>
      </c>
      <c r="AV13" s="11">
        <v>20.5</v>
      </c>
      <c r="AW13" s="11">
        <v>1.9</v>
      </c>
      <c r="AX13" s="11">
        <v>18.899999999999999</v>
      </c>
      <c r="AY13" s="11">
        <v>3.5</v>
      </c>
      <c r="AZ13" s="11">
        <v>25.1</v>
      </c>
      <c r="BA13" s="11">
        <v>5.6</v>
      </c>
      <c r="BB13" s="11">
        <v>16.5</v>
      </c>
      <c r="BC13" s="11">
        <v>2.2999999999999998</v>
      </c>
      <c r="BD13" s="11">
        <v>16.3</v>
      </c>
      <c r="BE13" s="11">
        <v>2</v>
      </c>
      <c r="BF13" s="3">
        <v>1117.1199999999999</v>
      </c>
      <c r="BG13" s="3">
        <v>1045.8200000000002</v>
      </c>
      <c r="BH13" s="3">
        <v>193.6</v>
      </c>
      <c r="BJ13" s="3"/>
      <c r="BK13" s="3"/>
    </row>
    <row r="14" spans="1:63" ht="14.55" customHeight="1">
      <c r="A14" s="7">
        <v>25763</v>
      </c>
      <c r="B14" s="22">
        <v>0.91</v>
      </c>
      <c r="C14" s="23" t="s">
        <v>71</v>
      </c>
      <c r="D14" s="22">
        <v>6.63</v>
      </c>
      <c r="E14" s="9">
        <v>0.9</v>
      </c>
      <c r="F14" s="9" t="s">
        <v>34</v>
      </c>
      <c r="G14" s="8">
        <v>3157</v>
      </c>
      <c r="H14" s="8">
        <v>9</v>
      </c>
      <c r="I14" s="22">
        <v>0.05</v>
      </c>
      <c r="J14" s="22">
        <v>0.78</v>
      </c>
      <c r="K14" s="22">
        <v>0.15</v>
      </c>
      <c r="L14" s="9">
        <v>1.5</v>
      </c>
      <c r="M14" s="8">
        <v>8</v>
      </c>
      <c r="N14" s="9">
        <v>2.4</v>
      </c>
      <c r="O14" s="22">
        <v>3.06</v>
      </c>
      <c r="P14" s="22">
        <v>2.86</v>
      </c>
      <c r="Q14" s="22">
        <v>32.36</v>
      </c>
      <c r="R14" s="22">
        <v>1.93</v>
      </c>
      <c r="S14" s="22">
        <v>6.85</v>
      </c>
      <c r="T14" s="9">
        <v>7.3</v>
      </c>
      <c r="U14" s="22">
        <v>0.32</v>
      </c>
      <c r="V14" s="8">
        <v>403</v>
      </c>
      <c r="W14" s="22">
        <v>0.28999999999999998</v>
      </c>
      <c r="X14" s="24">
        <v>1.2310000000000001</v>
      </c>
      <c r="Y14" s="22">
        <v>283.79000000000002</v>
      </c>
      <c r="Z14" s="9">
        <v>2.1</v>
      </c>
      <c r="AA14" s="24">
        <v>8.0000000000000002E-3</v>
      </c>
      <c r="AB14" s="22">
        <v>9.1999999999999993</v>
      </c>
      <c r="AC14" s="9">
        <v>222.6</v>
      </c>
      <c r="AD14" s="22" t="s">
        <v>72</v>
      </c>
      <c r="AE14" s="22">
        <v>0.41</v>
      </c>
      <c r="AF14" s="9">
        <v>0.1</v>
      </c>
      <c r="AG14" s="9">
        <v>10.5</v>
      </c>
      <c r="AH14" s="8">
        <v>111</v>
      </c>
      <c r="AI14" s="9">
        <v>22.7</v>
      </c>
      <c r="AJ14" s="9">
        <v>160.69999999999999</v>
      </c>
      <c r="AK14" s="24">
        <v>0.156</v>
      </c>
      <c r="AL14" s="9">
        <v>49.3</v>
      </c>
      <c r="AM14" s="8">
        <v>2</v>
      </c>
      <c r="AN14" s="9">
        <v>0.8</v>
      </c>
      <c r="AO14" s="9">
        <v>40.9</v>
      </c>
      <c r="AP14" s="9">
        <v>59.9</v>
      </c>
      <c r="AQ14" s="11">
        <v>150</v>
      </c>
      <c r="AR14" s="11">
        <v>296.7</v>
      </c>
      <c r="AS14" s="11">
        <v>699.19</v>
      </c>
      <c r="AT14" s="11">
        <v>64.7</v>
      </c>
      <c r="AU14" s="11">
        <v>224.7</v>
      </c>
      <c r="AV14" s="11">
        <v>32</v>
      </c>
      <c r="AW14" s="11">
        <v>1.7</v>
      </c>
      <c r="AX14" s="11">
        <v>26.7</v>
      </c>
      <c r="AY14" s="11">
        <v>4.8</v>
      </c>
      <c r="AZ14" s="11">
        <v>29.4</v>
      </c>
      <c r="BA14" s="11">
        <v>5.9</v>
      </c>
      <c r="BB14" s="11">
        <v>16.5</v>
      </c>
      <c r="BC14" s="11">
        <v>2.1</v>
      </c>
      <c r="BD14" s="11">
        <v>12.8</v>
      </c>
      <c r="BE14" s="11">
        <v>1.6</v>
      </c>
      <c r="BF14" s="3">
        <v>1568.7900000000002</v>
      </c>
      <c r="BG14" s="3">
        <v>1495.6900000000003</v>
      </c>
      <c r="BH14" s="3">
        <v>223.1</v>
      </c>
      <c r="BJ14" s="3"/>
      <c r="BK14" s="3"/>
    </row>
    <row r="15" spans="1:63" ht="14.55" customHeight="1">
      <c r="A15" s="7">
        <v>25764</v>
      </c>
      <c r="B15" s="22">
        <v>1.31</v>
      </c>
      <c r="C15" s="23" t="s">
        <v>71</v>
      </c>
      <c r="D15" s="22">
        <v>6.16</v>
      </c>
      <c r="E15" s="9">
        <v>3.6</v>
      </c>
      <c r="F15" s="9" t="s">
        <v>34</v>
      </c>
      <c r="G15" s="8">
        <v>1371</v>
      </c>
      <c r="H15" s="8">
        <v>9</v>
      </c>
      <c r="I15" s="22">
        <v>0.2</v>
      </c>
      <c r="J15" s="22">
        <v>8.6300000000000008</v>
      </c>
      <c r="K15" s="22">
        <v>0.15</v>
      </c>
      <c r="L15" s="9">
        <v>5.6</v>
      </c>
      <c r="M15" s="8">
        <v>3</v>
      </c>
      <c r="N15" s="9">
        <v>9.3000000000000007</v>
      </c>
      <c r="O15" s="22">
        <v>9.1199999999999992</v>
      </c>
      <c r="P15" s="22">
        <v>8.5</v>
      </c>
      <c r="Q15" s="22">
        <v>32.770000000000003</v>
      </c>
      <c r="R15" s="22">
        <v>2.42</v>
      </c>
      <c r="S15" s="22">
        <v>5.33</v>
      </c>
      <c r="T15" s="9">
        <v>60.1</v>
      </c>
      <c r="U15" s="22">
        <v>2.87</v>
      </c>
      <c r="V15" s="8">
        <v>1186</v>
      </c>
      <c r="W15" s="22">
        <v>90.39</v>
      </c>
      <c r="X15" s="24">
        <v>0.66300000000000003</v>
      </c>
      <c r="Y15" s="22">
        <v>77.28</v>
      </c>
      <c r="Z15" s="9">
        <v>24.7</v>
      </c>
      <c r="AA15" s="24">
        <v>1.0820000000000001</v>
      </c>
      <c r="AB15" s="22">
        <v>19.88</v>
      </c>
      <c r="AC15" s="9">
        <v>406.1</v>
      </c>
      <c r="AD15" s="22" t="s">
        <v>72</v>
      </c>
      <c r="AE15" s="22">
        <v>0.59</v>
      </c>
      <c r="AF15" s="9">
        <v>3.2</v>
      </c>
      <c r="AG15" s="9">
        <v>4.4000000000000004</v>
      </c>
      <c r="AH15" s="8">
        <v>170</v>
      </c>
      <c r="AI15" s="9">
        <v>3.4</v>
      </c>
      <c r="AJ15" s="9">
        <v>407.8</v>
      </c>
      <c r="AK15" s="24">
        <v>0.22500000000000001</v>
      </c>
      <c r="AL15" s="9">
        <v>14.9</v>
      </c>
      <c r="AM15" s="8">
        <v>53</v>
      </c>
      <c r="AN15" s="9">
        <v>3.4</v>
      </c>
      <c r="AO15" s="9">
        <v>91.7</v>
      </c>
      <c r="AP15" s="9">
        <v>111</v>
      </c>
      <c r="AQ15" s="11">
        <v>187.1</v>
      </c>
      <c r="AR15" s="11">
        <v>324</v>
      </c>
      <c r="AS15" s="11">
        <v>666.05</v>
      </c>
      <c r="AT15" s="11">
        <v>57.9</v>
      </c>
      <c r="AU15" s="11">
        <v>209.1</v>
      </c>
      <c r="AV15" s="11">
        <v>30</v>
      </c>
      <c r="AW15" s="11">
        <v>2.8</v>
      </c>
      <c r="AX15" s="11">
        <v>31</v>
      </c>
      <c r="AY15" s="11">
        <v>4.5999999999999996</v>
      </c>
      <c r="AZ15" s="11">
        <v>28.8</v>
      </c>
      <c r="BA15" s="11">
        <v>6</v>
      </c>
      <c r="BB15" s="11">
        <v>16.399999999999999</v>
      </c>
      <c r="BC15" s="11">
        <v>2.1</v>
      </c>
      <c r="BD15" s="11">
        <v>13.4</v>
      </c>
      <c r="BE15" s="11">
        <v>1.8</v>
      </c>
      <c r="BF15" s="3">
        <v>1581.05</v>
      </c>
      <c r="BG15" s="3">
        <v>1507.95</v>
      </c>
      <c r="BH15" s="3">
        <v>260.2</v>
      </c>
      <c r="BJ15" s="3"/>
      <c r="BK15" s="3"/>
    </row>
    <row r="16" spans="1:63" ht="14.55" customHeight="1">
      <c r="A16" s="7">
        <v>25765</v>
      </c>
      <c r="B16" s="22">
        <v>0.97</v>
      </c>
      <c r="C16" s="23" t="s">
        <v>71</v>
      </c>
      <c r="D16" s="22">
        <v>7.96</v>
      </c>
      <c r="E16" s="9">
        <v>1.3</v>
      </c>
      <c r="F16" s="9" t="s">
        <v>34</v>
      </c>
      <c r="G16" s="8">
        <v>1560</v>
      </c>
      <c r="H16" s="8">
        <v>5</v>
      </c>
      <c r="I16" s="22">
        <v>0.97</v>
      </c>
      <c r="J16" s="22">
        <v>1.59</v>
      </c>
      <c r="K16" s="22">
        <v>0.08</v>
      </c>
      <c r="L16" s="9">
        <v>7.9</v>
      </c>
      <c r="M16" s="8">
        <v>5</v>
      </c>
      <c r="N16" s="9">
        <v>9</v>
      </c>
      <c r="O16" s="22">
        <v>6.65</v>
      </c>
      <c r="P16" s="22">
        <v>14.33</v>
      </c>
      <c r="Q16" s="22">
        <v>31.88</v>
      </c>
      <c r="R16" s="22">
        <v>2.0299999999999998</v>
      </c>
      <c r="S16" s="22">
        <v>5.08</v>
      </c>
      <c r="T16" s="9">
        <v>73.2</v>
      </c>
      <c r="U16" s="22">
        <v>2.5499999999999998</v>
      </c>
      <c r="V16" s="8">
        <v>539</v>
      </c>
      <c r="W16" s="22">
        <v>5.19</v>
      </c>
      <c r="X16" s="24">
        <v>2.028</v>
      </c>
      <c r="Y16" s="22">
        <v>120.24</v>
      </c>
      <c r="Z16" s="9">
        <v>8.6</v>
      </c>
      <c r="AA16" s="24">
        <v>0.35</v>
      </c>
      <c r="AB16" s="22">
        <v>0.75</v>
      </c>
      <c r="AC16" s="9">
        <v>409</v>
      </c>
      <c r="AD16" s="22">
        <v>0.1</v>
      </c>
      <c r="AE16" s="22">
        <v>0.41</v>
      </c>
      <c r="AF16" s="9">
        <v>12.9</v>
      </c>
      <c r="AG16" s="9">
        <v>5.2</v>
      </c>
      <c r="AH16" s="8">
        <v>50</v>
      </c>
      <c r="AI16" s="9">
        <v>5.0999999999999996</v>
      </c>
      <c r="AJ16" s="9">
        <v>6.6</v>
      </c>
      <c r="AK16" s="24">
        <v>1.976</v>
      </c>
      <c r="AL16" s="9">
        <v>1.5</v>
      </c>
      <c r="AM16" s="8">
        <v>227</v>
      </c>
      <c r="AN16" s="9">
        <v>1.4</v>
      </c>
      <c r="AO16" s="9">
        <v>121</v>
      </c>
      <c r="AP16" s="9">
        <v>87</v>
      </c>
      <c r="AQ16" s="11">
        <v>39.799999999999997</v>
      </c>
      <c r="AR16" s="11">
        <v>65.5</v>
      </c>
      <c r="AS16" s="11">
        <v>137.05000000000001</v>
      </c>
      <c r="AT16" s="11">
        <v>15.3</v>
      </c>
      <c r="AU16" s="11">
        <v>59.4</v>
      </c>
      <c r="AV16" s="11">
        <v>9.4</v>
      </c>
      <c r="AW16" s="11">
        <v>1.1000000000000001</v>
      </c>
      <c r="AX16" s="11">
        <v>9.1999999999999993</v>
      </c>
      <c r="AY16" s="11">
        <v>1.3</v>
      </c>
      <c r="AZ16" s="11">
        <v>6.8</v>
      </c>
      <c r="BA16" s="11">
        <v>1.3</v>
      </c>
      <c r="BB16" s="11">
        <v>3.5</v>
      </c>
      <c r="BC16" s="11">
        <v>0.4</v>
      </c>
      <c r="BD16" s="11">
        <v>3</v>
      </c>
      <c r="BE16" s="11">
        <v>0.4</v>
      </c>
      <c r="BF16" s="3">
        <v>353.45</v>
      </c>
      <c r="BG16" s="3">
        <v>336.75</v>
      </c>
      <c r="BH16" s="3">
        <v>56.5</v>
      </c>
      <c r="BJ16" s="3"/>
      <c r="BK16" s="3"/>
    </row>
    <row r="17" spans="1:63" ht="14.55" customHeight="1">
      <c r="A17" s="7">
        <v>25766</v>
      </c>
      <c r="B17" s="22">
        <v>1.83</v>
      </c>
      <c r="C17" s="23" t="s">
        <v>71</v>
      </c>
      <c r="D17" s="22">
        <v>10.17</v>
      </c>
      <c r="E17" s="9">
        <v>1.1000000000000001</v>
      </c>
      <c r="F17" s="9" t="s">
        <v>34</v>
      </c>
      <c r="G17" s="8">
        <v>371</v>
      </c>
      <c r="H17" s="8">
        <v>18</v>
      </c>
      <c r="I17" s="22">
        <v>0.18</v>
      </c>
      <c r="J17" s="22">
        <v>0.64</v>
      </c>
      <c r="K17" s="22">
        <v>0.75</v>
      </c>
      <c r="L17" s="9">
        <v>2.2000000000000002</v>
      </c>
      <c r="M17" s="8">
        <v>2</v>
      </c>
      <c r="N17" s="9">
        <v>1.4</v>
      </c>
      <c r="O17" s="22">
        <v>7.09</v>
      </c>
      <c r="P17" s="22">
        <v>1.33</v>
      </c>
      <c r="Q17" s="22">
        <v>79.55</v>
      </c>
      <c r="R17" s="22">
        <v>14.42</v>
      </c>
      <c r="S17" s="22">
        <v>3.01</v>
      </c>
      <c r="T17" s="9">
        <v>57.9</v>
      </c>
      <c r="U17" s="22">
        <v>0.68</v>
      </c>
      <c r="V17" s="8">
        <v>194</v>
      </c>
      <c r="W17" s="22">
        <v>2.12</v>
      </c>
      <c r="X17" s="24">
        <v>5.3710000000000004</v>
      </c>
      <c r="Y17" s="22">
        <v>2000</v>
      </c>
      <c r="Z17" s="9">
        <v>1.2</v>
      </c>
      <c r="AA17" s="24">
        <v>1.4999999999999999E-2</v>
      </c>
      <c r="AB17" s="22">
        <v>17.760000000000002</v>
      </c>
      <c r="AC17" s="9">
        <v>111.2</v>
      </c>
      <c r="AD17" s="22" t="s">
        <v>72</v>
      </c>
      <c r="AE17" s="22">
        <v>1.41</v>
      </c>
      <c r="AF17" s="9">
        <v>1.4</v>
      </c>
      <c r="AG17" s="9">
        <v>27.6</v>
      </c>
      <c r="AH17" s="8">
        <v>43</v>
      </c>
      <c r="AI17" s="9">
        <v>113.2</v>
      </c>
      <c r="AJ17" s="9">
        <v>575.4</v>
      </c>
      <c r="AK17" s="24">
        <v>0.30099999999999999</v>
      </c>
      <c r="AL17" s="9">
        <v>93.4</v>
      </c>
      <c r="AM17" s="8" t="s">
        <v>36</v>
      </c>
      <c r="AN17" s="9">
        <v>8.6999999999999993</v>
      </c>
      <c r="AO17" s="9">
        <v>28.7</v>
      </c>
      <c r="AP17" s="9">
        <v>787.3</v>
      </c>
      <c r="AQ17" s="11">
        <v>500</v>
      </c>
      <c r="AR17" s="11">
        <v>1567.2</v>
      </c>
      <c r="AS17" s="11">
        <v>2000</v>
      </c>
      <c r="AT17" s="11">
        <v>255.9</v>
      </c>
      <c r="AU17" s="11">
        <v>978.6</v>
      </c>
      <c r="AV17" s="11">
        <v>140</v>
      </c>
      <c r="AW17" s="11">
        <v>4.9000000000000004</v>
      </c>
      <c r="AX17" s="11">
        <v>112</v>
      </c>
      <c r="AY17" s="11">
        <v>18.899999999999999</v>
      </c>
      <c r="AZ17" s="11">
        <v>118</v>
      </c>
      <c r="BA17" s="11">
        <v>21.4</v>
      </c>
      <c r="BB17" s="11">
        <v>55.1</v>
      </c>
      <c r="BC17" s="11">
        <v>7</v>
      </c>
      <c r="BD17" s="11">
        <v>40.6</v>
      </c>
      <c r="BE17" s="11">
        <v>4.5</v>
      </c>
      <c r="BF17" s="3">
        <v>5824.0999999999995</v>
      </c>
      <c r="BG17" s="3">
        <v>5558.5999999999995</v>
      </c>
      <c r="BH17" s="3">
        <v>765.5</v>
      </c>
      <c r="BJ17" s="3"/>
      <c r="BK17" s="3"/>
    </row>
    <row r="18" spans="1:63" ht="14.55" customHeight="1">
      <c r="A18" s="7">
        <v>25767</v>
      </c>
      <c r="B18" s="22">
        <v>1.25</v>
      </c>
      <c r="C18" s="23" t="s">
        <v>71</v>
      </c>
      <c r="D18" s="22">
        <v>8.51</v>
      </c>
      <c r="E18" s="9" t="s">
        <v>35</v>
      </c>
      <c r="F18" s="9" t="s">
        <v>34</v>
      </c>
      <c r="G18" s="8">
        <v>226</v>
      </c>
      <c r="H18" s="8">
        <v>8</v>
      </c>
      <c r="I18" s="22" t="s">
        <v>72</v>
      </c>
      <c r="J18" s="22">
        <v>1.82</v>
      </c>
      <c r="K18" s="22">
        <v>0.11</v>
      </c>
      <c r="L18" s="9">
        <v>0.8</v>
      </c>
      <c r="M18" s="8">
        <v>7</v>
      </c>
      <c r="N18" s="9">
        <v>0.1</v>
      </c>
      <c r="O18" s="22">
        <v>1.48</v>
      </c>
      <c r="P18" s="22">
        <v>1.1399999999999999</v>
      </c>
      <c r="Q18" s="22">
        <v>35.57</v>
      </c>
      <c r="R18" s="22">
        <v>1.54</v>
      </c>
      <c r="S18" s="22">
        <v>0.6</v>
      </c>
      <c r="T18" s="9">
        <v>3.5</v>
      </c>
      <c r="U18" s="22">
        <v>1.37</v>
      </c>
      <c r="V18" s="8">
        <v>113</v>
      </c>
      <c r="W18" s="22">
        <v>0.35</v>
      </c>
      <c r="X18" s="24">
        <v>6.9909999999999997</v>
      </c>
      <c r="Y18" s="22">
        <v>402</v>
      </c>
      <c r="Z18" s="9">
        <v>4.9000000000000004</v>
      </c>
      <c r="AA18" s="24">
        <v>0.17399999999999999</v>
      </c>
      <c r="AB18" s="22">
        <v>1.04</v>
      </c>
      <c r="AC18" s="9">
        <v>8.4</v>
      </c>
      <c r="AD18" s="22" t="s">
        <v>72</v>
      </c>
      <c r="AE18" s="22">
        <v>0.59</v>
      </c>
      <c r="AF18" s="9">
        <v>1.6</v>
      </c>
      <c r="AG18" s="9">
        <v>9.3000000000000007</v>
      </c>
      <c r="AH18" s="8">
        <v>63</v>
      </c>
      <c r="AI18" s="9">
        <v>16.2</v>
      </c>
      <c r="AJ18" s="9">
        <v>35</v>
      </c>
      <c r="AK18" s="24">
        <v>0.39800000000000002</v>
      </c>
      <c r="AL18" s="9">
        <v>4.2</v>
      </c>
      <c r="AM18" s="8">
        <v>23</v>
      </c>
      <c r="AN18" s="9">
        <v>1.7</v>
      </c>
      <c r="AO18" s="9">
        <v>10.4</v>
      </c>
      <c r="AP18" s="9">
        <v>53.3</v>
      </c>
      <c r="AQ18" s="11">
        <v>107.7</v>
      </c>
      <c r="AR18" s="11">
        <v>54.2</v>
      </c>
      <c r="AS18" s="11">
        <v>192.1</v>
      </c>
      <c r="AT18" s="11">
        <v>27.2</v>
      </c>
      <c r="AU18" s="11">
        <v>113.4</v>
      </c>
      <c r="AV18" s="11">
        <v>20.100000000000001</v>
      </c>
      <c r="AW18" s="11">
        <v>1.9</v>
      </c>
      <c r="AX18" s="11">
        <v>18.5</v>
      </c>
      <c r="AY18" s="11">
        <v>3.2</v>
      </c>
      <c r="AZ18" s="11">
        <v>20.6</v>
      </c>
      <c r="BA18" s="11">
        <v>4</v>
      </c>
      <c r="BB18" s="11">
        <v>11.2</v>
      </c>
      <c r="BC18" s="11">
        <v>1.4</v>
      </c>
      <c r="BD18" s="11">
        <v>9.1999999999999993</v>
      </c>
      <c r="BE18" s="11">
        <v>1.2</v>
      </c>
      <c r="BF18" s="3">
        <v>585.9000000000002</v>
      </c>
      <c r="BG18" s="3">
        <v>535.1</v>
      </c>
      <c r="BH18" s="3">
        <v>158.5</v>
      </c>
      <c r="BJ18" s="3"/>
      <c r="BK18" s="3"/>
    </row>
    <row r="19" spans="1:63" ht="14.55" customHeight="1">
      <c r="A19" s="7">
        <v>25768</v>
      </c>
      <c r="B19" s="22">
        <v>0.98</v>
      </c>
      <c r="C19" s="23" t="s">
        <v>71</v>
      </c>
      <c r="D19" s="22">
        <v>8.67</v>
      </c>
      <c r="E19" s="9">
        <v>2</v>
      </c>
      <c r="F19" s="9" t="s">
        <v>34</v>
      </c>
      <c r="G19" s="8">
        <v>1353</v>
      </c>
      <c r="H19" s="8">
        <v>8</v>
      </c>
      <c r="I19" s="22" t="s">
        <v>72</v>
      </c>
      <c r="J19" s="22">
        <v>3.74</v>
      </c>
      <c r="K19" s="22">
        <v>0.82</v>
      </c>
      <c r="L19" s="9">
        <v>1.3</v>
      </c>
      <c r="M19" s="8">
        <v>3</v>
      </c>
      <c r="N19" s="9">
        <v>0.3</v>
      </c>
      <c r="O19" s="22">
        <v>0.74</v>
      </c>
      <c r="P19" s="22">
        <v>1.97</v>
      </c>
      <c r="Q19" s="22">
        <v>34.729999999999997</v>
      </c>
      <c r="R19" s="22">
        <v>0.81</v>
      </c>
      <c r="S19" s="22">
        <v>3.51</v>
      </c>
      <c r="T19" s="9">
        <v>32.6</v>
      </c>
      <c r="U19" s="22">
        <v>3.53</v>
      </c>
      <c r="V19" s="8">
        <v>285</v>
      </c>
      <c r="W19" s="22">
        <v>1.91</v>
      </c>
      <c r="X19" s="24">
        <v>3.5419999999999998</v>
      </c>
      <c r="Y19" s="22">
        <v>340.15</v>
      </c>
      <c r="Z19" s="9">
        <v>7.2</v>
      </c>
      <c r="AA19" s="24">
        <v>0.127</v>
      </c>
      <c r="AB19" s="22">
        <v>3.79</v>
      </c>
      <c r="AC19" s="9">
        <v>51</v>
      </c>
      <c r="AD19" s="22" t="s">
        <v>72</v>
      </c>
      <c r="AE19" s="22">
        <v>0.59</v>
      </c>
      <c r="AF19" s="9">
        <v>1.3</v>
      </c>
      <c r="AG19" s="9">
        <v>7.3</v>
      </c>
      <c r="AH19" s="8">
        <v>144</v>
      </c>
      <c r="AI19" s="9">
        <v>16.2</v>
      </c>
      <c r="AJ19" s="9">
        <v>36.6</v>
      </c>
      <c r="AK19" s="24">
        <v>0.33400000000000002</v>
      </c>
      <c r="AL19" s="9">
        <v>2.6</v>
      </c>
      <c r="AM19" s="8">
        <v>26</v>
      </c>
      <c r="AN19" s="9">
        <v>2.1</v>
      </c>
      <c r="AO19" s="9">
        <v>59.7</v>
      </c>
      <c r="AP19" s="9">
        <v>21</v>
      </c>
      <c r="AQ19" s="11">
        <v>81</v>
      </c>
      <c r="AR19" s="11">
        <v>34</v>
      </c>
      <c r="AS19" s="11">
        <v>122.94</v>
      </c>
      <c r="AT19" s="11">
        <v>18.2</v>
      </c>
      <c r="AU19" s="11">
        <v>78.7</v>
      </c>
      <c r="AV19" s="11">
        <v>15.3</v>
      </c>
      <c r="AW19" s="11">
        <v>1.5</v>
      </c>
      <c r="AX19" s="11">
        <v>14.9</v>
      </c>
      <c r="AY19" s="11">
        <v>2.5</v>
      </c>
      <c r="AZ19" s="11">
        <v>15.7</v>
      </c>
      <c r="BA19" s="11">
        <v>3</v>
      </c>
      <c r="BB19" s="11">
        <v>8.4</v>
      </c>
      <c r="BC19" s="11">
        <v>1.1000000000000001</v>
      </c>
      <c r="BD19" s="11">
        <v>7.2</v>
      </c>
      <c r="BE19" s="11">
        <v>0.9</v>
      </c>
      <c r="BF19" s="3">
        <v>405.33999999999992</v>
      </c>
      <c r="BG19" s="3">
        <v>366.53999999999996</v>
      </c>
      <c r="BH19" s="3">
        <v>119.80000000000001</v>
      </c>
      <c r="BJ19" s="3"/>
      <c r="BK19" s="3"/>
    </row>
    <row r="20" spans="1:63" ht="14.55" customHeight="1">
      <c r="A20" s="7">
        <v>25769</v>
      </c>
      <c r="B20" s="22">
        <v>0.83</v>
      </c>
      <c r="C20" s="23" t="s">
        <v>71</v>
      </c>
      <c r="D20" s="22">
        <v>8.9</v>
      </c>
      <c r="E20" s="9">
        <v>1.2</v>
      </c>
      <c r="F20" s="9" t="s">
        <v>34</v>
      </c>
      <c r="G20" s="8">
        <v>919</v>
      </c>
      <c r="H20" s="8">
        <v>7</v>
      </c>
      <c r="I20" s="22" t="s">
        <v>72</v>
      </c>
      <c r="J20" s="22">
        <v>2.13</v>
      </c>
      <c r="K20" s="22">
        <v>0.16</v>
      </c>
      <c r="L20" s="9">
        <v>1.3</v>
      </c>
      <c r="M20" s="8">
        <v>2</v>
      </c>
      <c r="N20" s="9">
        <v>0.6</v>
      </c>
      <c r="O20" s="22">
        <v>2.0099999999999998</v>
      </c>
      <c r="P20" s="22">
        <v>1.35</v>
      </c>
      <c r="Q20" s="22">
        <v>46.04</v>
      </c>
      <c r="R20" s="22">
        <v>0.57999999999999996</v>
      </c>
      <c r="S20" s="22">
        <v>1.53</v>
      </c>
      <c r="T20" s="9">
        <v>9.6</v>
      </c>
      <c r="U20" s="22">
        <v>1.44</v>
      </c>
      <c r="V20" s="8">
        <v>379</v>
      </c>
      <c r="W20" s="22">
        <v>0.32</v>
      </c>
      <c r="X20" s="24">
        <v>6.1120000000000001</v>
      </c>
      <c r="Y20" s="22">
        <v>271.67</v>
      </c>
      <c r="Z20" s="9">
        <v>5.5</v>
      </c>
      <c r="AA20" s="24">
        <v>2.1999999999999999E-2</v>
      </c>
      <c r="AB20" s="22">
        <v>1.53</v>
      </c>
      <c r="AC20" s="9">
        <v>41.9</v>
      </c>
      <c r="AD20" s="22" t="s">
        <v>72</v>
      </c>
      <c r="AE20" s="22">
        <v>0.68</v>
      </c>
      <c r="AF20" s="9" t="s">
        <v>34</v>
      </c>
      <c r="AG20" s="9">
        <v>5.0999999999999996</v>
      </c>
      <c r="AH20" s="8">
        <v>102</v>
      </c>
      <c r="AI20" s="9">
        <v>11.7</v>
      </c>
      <c r="AJ20" s="9">
        <v>37.9</v>
      </c>
      <c r="AK20" s="24">
        <v>7.9000000000000001E-2</v>
      </c>
      <c r="AL20" s="9">
        <v>6.9</v>
      </c>
      <c r="AM20" s="8">
        <v>16</v>
      </c>
      <c r="AN20" s="9">
        <v>1.5</v>
      </c>
      <c r="AO20" s="9">
        <v>15</v>
      </c>
      <c r="AP20" s="9">
        <v>27.3</v>
      </c>
      <c r="AQ20" s="11">
        <v>82.9</v>
      </c>
      <c r="AR20" s="11">
        <v>89.4</v>
      </c>
      <c r="AS20" s="11">
        <v>184.92</v>
      </c>
      <c r="AT20" s="11">
        <v>21.9</v>
      </c>
      <c r="AU20" s="11">
        <v>91.5</v>
      </c>
      <c r="AV20" s="11">
        <v>17.100000000000001</v>
      </c>
      <c r="AW20" s="11">
        <v>2.2000000000000002</v>
      </c>
      <c r="AX20" s="11">
        <v>16.899999999999999</v>
      </c>
      <c r="AY20" s="11">
        <v>2.9</v>
      </c>
      <c r="AZ20" s="11">
        <v>18.8</v>
      </c>
      <c r="BA20" s="11">
        <v>3.7</v>
      </c>
      <c r="BB20" s="11">
        <v>9.8000000000000007</v>
      </c>
      <c r="BC20" s="11">
        <v>1.2</v>
      </c>
      <c r="BD20" s="11">
        <v>7.8</v>
      </c>
      <c r="BE20" s="11">
        <v>1</v>
      </c>
      <c r="BF20" s="3">
        <v>552.02</v>
      </c>
      <c r="BG20" s="3">
        <v>506.82</v>
      </c>
      <c r="BH20" s="3">
        <v>128.10000000000002</v>
      </c>
      <c r="BJ20" s="3"/>
      <c r="BK20" s="3"/>
    </row>
    <row r="21" spans="1:63" ht="14.55" customHeight="1">
      <c r="A21" s="7">
        <v>25770</v>
      </c>
      <c r="B21" s="22">
        <v>0.94</v>
      </c>
      <c r="C21" s="23" t="s">
        <v>71</v>
      </c>
      <c r="D21" s="22">
        <v>9.07</v>
      </c>
      <c r="E21" s="9">
        <v>1</v>
      </c>
      <c r="F21" s="9" t="s">
        <v>34</v>
      </c>
      <c r="G21" s="8">
        <v>445</v>
      </c>
      <c r="H21" s="8">
        <v>7</v>
      </c>
      <c r="I21" s="22">
        <v>0.05</v>
      </c>
      <c r="J21" s="22">
        <v>1.87</v>
      </c>
      <c r="K21" s="22">
        <v>0.16</v>
      </c>
      <c r="L21" s="9">
        <v>0.9</v>
      </c>
      <c r="M21" s="8">
        <v>2</v>
      </c>
      <c r="N21" s="9">
        <v>0.5</v>
      </c>
      <c r="O21" s="22">
        <v>1.64</v>
      </c>
      <c r="P21" s="22">
        <v>0.83</v>
      </c>
      <c r="Q21" s="22">
        <v>39.619999999999997</v>
      </c>
      <c r="R21" s="22">
        <v>1.1399999999999999</v>
      </c>
      <c r="S21" s="22">
        <v>1.29</v>
      </c>
      <c r="T21" s="9">
        <v>10.1</v>
      </c>
      <c r="U21" s="22">
        <v>1.89</v>
      </c>
      <c r="V21" s="8">
        <v>115</v>
      </c>
      <c r="W21" s="22">
        <v>0.32</v>
      </c>
      <c r="X21" s="24">
        <v>6.64</v>
      </c>
      <c r="Y21" s="22">
        <v>383.79</v>
      </c>
      <c r="Z21" s="9">
        <v>4.3</v>
      </c>
      <c r="AA21" s="24">
        <v>4.9000000000000002E-2</v>
      </c>
      <c r="AB21" s="22">
        <v>10.56</v>
      </c>
      <c r="AC21" s="9">
        <v>18.399999999999999</v>
      </c>
      <c r="AD21" s="22" t="s">
        <v>72</v>
      </c>
      <c r="AE21" s="22">
        <v>0.65</v>
      </c>
      <c r="AF21" s="9">
        <v>0.2</v>
      </c>
      <c r="AG21" s="9">
        <v>6.3</v>
      </c>
      <c r="AH21" s="8">
        <v>244</v>
      </c>
      <c r="AI21" s="9">
        <v>16.2</v>
      </c>
      <c r="AJ21" s="9">
        <v>30.5</v>
      </c>
      <c r="AK21" s="24">
        <v>0.216</v>
      </c>
      <c r="AL21" s="9">
        <v>4.2</v>
      </c>
      <c r="AM21" s="8">
        <v>22</v>
      </c>
      <c r="AN21" s="9">
        <v>1.5</v>
      </c>
      <c r="AO21" s="9">
        <v>19.899999999999999</v>
      </c>
      <c r="AP21" s="9">
        <v>39.799999999999997</v>
      </c>
      <c r="AQ21" s="11">
        <v>68.7</v>
      </c>
      <c r="AR21" s="11">
        <v>19.3</v>
      </c>
      <c r="AS21" s="11">
        <v>75.5</v>
      </c>
      <c r="AT21" s="11">
        <v>12.5</v>
      </c>
      <c r="AU21" s="11">
        <v>58.5</v>
      </c>
      <c r="AV21" s="11">
        <v>12</v>
      </c>
      <c r="AW21" s="11">
        <v>1.1000000000000001</v>
      </c>
      <c r="AX21" s="11">
        <v>12.7</v>
      </c>
      <c r="AY21" s="11">
        <v>2.2999999999999998</v>
      </c>
      <c r="AZ21" s="11">
        <v>15.2</v>
      </c>
      <c r="BA21" s="11">
        <v>3</v>
      </c>
      <c r="BB21" s="11">
        <v>8.1</v>
      </c>
      <c r="BC21" s="11">
        <v>1.1000000000000001</v>
      </c>
      <c r="BD21" s="11">
        <v>6.6</v>
      </c>
      <c r="BE21" s="11">
        <v>0.9</v>
      </c>
      <c r="BF21" s="3">
        <v>297.50000000000006</v>
      </c>
      <c r="BG21" s="3">
        <v>260.3</v>
      </c>
      <c r="BH21" s="3">
        <v>105.9</v>
      </c>
      <c r="BJ21" s="3"/>
      <c r="BK21" s="3"/>
    </row>
    <row r="22" spans="1:63" ht="14.55" customHeight="1">
      <c r="A22" s="7">
        <v>25771</v>
      </c>
      <c r="B22" s="22">
        <v>1.0900000000000001</v>
      </c>
      <c r="C22" s="23" t="s">
        <v>71</v>
      </c>
      <c r="D22" s="22">
        <v>8.74</v>
      </c>
      <c r="E22" s="9">
        <v>20.2</v>
      </c>
      <c r="F22" s="9" t="s">
        <v>34</v>
      </c>
      <c r="G22" s="8">
        <v>1432</v>
      </c>
      <c r="H22" s="8">
        <v>7</v>
      </c>
      <c r="I22" s="22">
        <v>0.09</v>
      </c>
      <c r="J22" s="22">
        <v>1.95</v>
      </c>
      <c r="K22" s="22">
        <v>1.0900000000000001</v>
      </c>
      <c r="L22" s="9">
        <v>2.2999999999999998</v>
      </c>
      <c r="M22" s="8">
        <v>2</v>
      </c>
      <c r="N22" s="9">
        <v>0.7</v>
      </c>
      <c r="O22" s="22">
        <v>20.67</v>
      </c>
      <c r="P22" s="22">
        <v>2.79</v>
      </c>
      <c r="Q22" s="22">
        <v>50.71</v>
      </c>
      <c r="R22" s="22">
        <v>0.61</v>
      </c>
      <c r="S22" s="22">
        <v>2.66</v>
      </c>
      <c r="T22" s="9">
        <v>32.6</v>
      </c>
      <c r="U22" s="22">
        <v>1.98</v>
      </c>
      <c r="V22" s="8">
        <v>258</v>
      </c>
      <c r="W22" s="22">
        <v>4.87</v>
      </c>
      <c r="X22" s="24">
        <v>3.9009999999999998</v>
      </c>
      <c r="Y22" s="22">
        <v>313.45</v>
      </c>
      <c r="Z22" s="9">
        <v>15.5</v>
      </c>
      <c r="AA22" s="24">
        <v>1.7999999999999999E-2</v>
      </c>
      <c r="AB22" s="22">
        <v>19.41</v>
      </c>
      <c r="AC22" s="9">
        <v>74.5</v>
      </c>
      <c r="AD22" s="22" t="s">
        <v>72</v>
      </c>
      <c r="AE22" s="22">
        <v>1.27</v>
      </c>
      <c r="AF22" s="9">
        <v>0.4</v>
      </c>
      <c r="AG22" s="9">
        <v>6.8</v>
      </c>
      <c r="AH22" s="8">
        <v>114</v>
      </c>
      <c r="AI22" s="9">
        <v>12.2</v>
      </c>
      <c r="AJ22" s="9">
        <v>44.8</v>
      </c>
      <c r="AK22" s="24">
        <v>0.13200000000000001</v>
      </c>
      <c r="AL22" s="9">
        <v>7.9</v>
      </c>
      <c r="AM22" s="8">
        <v>9</v>
      </c>
      <c r="AN22" s="9">
        <v>3</v>
      </c>
      <c r="AO22" s="9">
        <v>169.1</v>
      </c>
      <c r="AP22" s="9">
        <v>26.9</v>
      </c>
      <c r="AQ22" s="11">
        <v>51.1</v>
      </c>
      <c r="AR22" s="11">
        <v>81.8</v>
      </c>
      <c r="AS22" s="11">
        <v>182.53</v>
      </c>
      <c r="AT22" s="11">
        <v>22.8</v>
      </c>
      <c r="AU22" s="11">
        <v>98.4</v>
      </c>
      <c r="AV22" s="11">
        <v>16.600000000000001</v>
      </c>
      <c r="AW22" s="11">
        <v>1.6</v>
      </c>
      <c r="AX22" s="11">
        <v>12.2</v>
      </c>
      <c r="AY22" s="11">
        <v>1.8</v>
      </c>
      <c r="AZ22" s="11">
        <v>11.1</v>
      </c>
      <c r="BA22" s="11">
        <v>2</v>
      </c>
      <c r="BB22" s="11">
        <v>5.3</v>
      </c>
      <c r="BC22" s="11">
        <v>0.7</v>
      </c>
      <c r="BD22" s="11">
        <v>4.8</v>
      </c>
      <c r="BE22" s="11">
        <v>0.6</v>
      </c>
      <c r="BF22" s="3">
        <v>493.3300000000001</v>
      </c>
      <c r="BG22" s="3">
        <v>467.03000000000003</v>
      </c>
      <c r="BH22" s="3">
        <v>77.400000000000006</v>
      </c>
      <c r="BJ22" s="3"/>
      <c r="BK22" s="3"/>
    </row>
    <row r="23" spans="1:63" ht="14.55" customHeight="1">
      <c r="A23" s="7">
        <v>25772</v>
      </c>
      <c r="B23" s="22">
        <v>0.93</v>
      </c>
      <c r="C23" s="23" t="s">
        <v>71</v>
      </c>
      <c r="D23" s="22">
        <v>8.23</v>
      </c>
      <c r="E23" s="9">
        <v>3.8</v>
      </c>
      <c r="F23" s="9" t="s">
        <v>34</v>
      </c>
      <c r="G23" s="8">
        <v>580</v>
      </c>
      <c r="H23" s="8">
        <v>7</v>
      </c>
      <c r="I23" s="22">
        <v>0.32</v>
      </c>
      <c r="J23" s="22">
        <v>1.42</v>
      </c>
      <c r="K23" s="22">
        <v>0.49</v>
      </c>
      <c r="L23" s="9">
        <v>2.4</v>
      </c>
      <c r="M23" s="8">
        <v>3</v>
      </c>
      <c r="N23" s="9">
        <v>1.1000000000000001</v>
      </c>
      <c r="O23" s="22">
        <v>2.92</v>
      </c>
      <c r="P23" s="22">
        <v>2.34</v>
      </c>
      <c r="Q23" s="22">
        <v>41.84</v>
      </c>
      <c r="R23" s="22">
        <v>0.87</v>
      </c>
      <c r="S23" s="22">
        <v>2.29</v>
      </c>
      <c r="T23" s="9">
        <v>25</v>
      </c>
      <c r="U23" s="22">
        <v>2.46</v>
      </c>
      <c r="V23" s="8">
        <v>144</v>
      </c>
      <c r="W23" s="22">
        <v>2.4500000000000002</v>
      </c>
      <c r="X23" s="24">
        <v>4.8170000000000002</v>
      </c>
      <c r="Y23" s="22">
        <v>285.55</v>
      </c>
      <c r="Z23" s="9">
        <v>58.9</v>
      </c>
      <c r="AA23" s="24">
        <v>3.2000000000000001E-2</v>
      </c>
      <c r="AB23" s="22">
        <v>100.81</v>
      </c>
      <c r="AC23" s="9">
        <v>56.5</v>
      </c>
      <c r="AD23" s="22" t="s">
        <v>72</v>
      </c>
      <c r="AE23" s="22">
        <v>1.01</v>
      </c>
      <c r="AF23" s="9">
        <v>0.3</v>
      </c>
      <c r="AG23" s="9">
        <v>6</v>
      </c>
      <c r="AH23" s="8">
        <v>133</v>
      </c>
      <c r="AI23" s="9">
        <v>13</v>
      </c>
      <c r="AJ23" s="9">
        <v>29.1</v>
      </c>
      <c r="AK23" s="24">
        <v>0.14799999999999999</v>
      </c>
      <c r="AL23" s="9">
        <v>8</v>
      </c>
      <c r="AM23" s="8">
        <v>26</v>
      </c>
      <c r="AN23" s="9">
        <v>2.2000000000000002</v>
      </c>
      <c r="AO23" s="9">
        <v>186</v>
      </c>
      <c r="AP23" s="9">
        <v>35.700000000000003</v>
      </c>
      <c r="AQ23" s="11">
        <v>80.8</v>
      </c>
      <c r="AR23" s="11">
        <v>43.6</v>
      </c>
      <c r="AS23" s="11">
        <v>104.12</v>
      </c>
      <c r="AT23" s="11">
        <v>14.4</v>
      </c>
      <c r="AU23" s="11">
        <v>64.900000000000006</v>
      </c>
      <c r="AV23" s="11">
        <v>14.1</v>
      </c>
      <c r="AW23" s="11">
        <v>1.7</v>
      </c>
      <c r="AX23" s="11">
        <v>15.1</v>
      </c>
      <c r="AY23" s="11">
        <v>2.4</v>
      </c>
      <c r="AZ23" s="11">
        <v>17</v>
      </c>
      <c r="BA23" s="11">
        <v>3.3</v>
      </c>
      <c r="BB23" s="11">
        <v>9.3000000000000007</v>
      </c>
      <c r="BC23" s="11">
        <v>1.2</v>
      </c>
      <c r="BD23" s="11">
        <v>7.5</v>
      </c>
      <c r="BE23" s="11">
        <v>1</v>
      </c>
      <c r="BF23" s="3">
        <v>380.42000000000007</v>
      </c>
      <c r="BG23" s="3">
        <v>338.72000000000008</v>
      </c>
      <c r="BH23" s="3">
        <v>122.5</v>
      </c>
      <c r="BJ23" s="3"/>
      <c r="BK23" s="3"/>
    </row>
    <row r="24" spans="1:63" ht="14.55" customHeight="1">
      <c r="A24" s="7">
        <v>25773</v>
      </c>
      <c r="B24" s="22">
        <v>0.24</v>
      </c>
      <c r="C24" s="23" t="s">
        <v>71</v>
      </c>
      <c r="D24" s="22">
        <v>8.01</v>
      </c>
      <c r="E24" s="9">
        <v>0.5</v>
      </c>
      <c r="F24" s="9" t="s">
        <v>34</v>
      </c>
      <c r="G24" s="8">
        <v>486</v>
      </c>
      <c r="H24" s="8">
        <v>5</v>
      </c>
      <c r="I24" s="22" t="s">
        <v>72</v>
      </c>
      <c r="J24" s="22">
        <v>1.39</v>
      </c>
      <c r="K24" s="22">
        <v>0.12</v>
      </c>
      <c r="L24" s="9">
        <v>1.8</v>
      </c>
      <c r="M24" s="8">
        <v>2</v>
      </c>
      <c r="N24" s="9">
        <v>0.9</v>
      </c>
      <c r="O24" s="22">
        <v>6.39</v>
      </c>
      <c r="P24" s="22">
        <v>2.74</v>
      </c>
      <c r="Q24" s="22">
        <v>41.82</v>
      </c>
      <c r="R24" s="22">
        <v>0.93</v>
      </c>
      <c r="S24" s="22">
        <v>1.46</v>
      </c>
      <c r="T24" s="9">
        <v>21.3</v>
      </c>
      <c r="U24" s="22">
        <v>1.96</v>
      </c>
      <c r="V24" s="8">
        <v>180</v>
      </c>
      <c r="W24" s="22">
        <v>1.22</v>
      </c>
      <c r="X24" s="24">
        <v>5.3959999999999999</v>
      </c>
      <c r="Y24" s="22">
        <v>207.14</v>
      </c>
      <c r="Z24" s="9">
        <v>0.6</v>
      </c>
      <c r="AA24" s="24">
        <v>3.3000000000000002E-2</v>
      </c>
      <c r="AB24" s="22">
        <v>5.52</v>
      </c>
      <c r="AC24" s="9">
        <v>46.9</v>
      </c>
      <c r="AD24" s="22" t="s">
        <v>72</v>
      </c>
      <c r="AE24" s="22">
        <v>0.37</v>
      </c>
      <c r="AF24" s="9">
        <v>0.6</v>
      </c>
      <c r="AG24" s="9">
        <v>7.7</v>
      </c>
      <c r="AH24" s="8">
        <v>53</v>
      </c>
      <c r="AI24" s="9">
        <v>8.6</v>
      </c>
      <c r="AJ24" s="9">
        <v>28.4</v>
      </c>
      <c r="AK24" s="24">
        <v>0.114</v>
      </c>
      <c r="AL24" s="9">
        <v>4.5999999999999996</v>
      </c>
      <c r="AM24" s="8" t="s">
        <v>36</v>
      </c>
      <c r="AN24" s="9">
        <v>4.2</v>
      </c>
      <c r="AO24" s="9">
        <v>29.7</v>
      </c>
      <c r="AP24" s="9">
        <v>39.700000000000003</v>
      </c>
      <c r="AQ24" s="11">
        <v>71.8</v>
      </c>
      <c r="AR24" s="11">
        <v>207</v>
      </c>
      <c r="AS24" s="11">
        <v>383.81</v>
      </c>
      <c r="AT24" s="11">
        <v>38.4</v>
      </c>
      <c r="AU24" s="11">
        <v>128.80000000000001</v>
      </c>
      <c r="AV24" s="11">
        <v>18.899999999999999</v>
      </c>
      <c r="AW24" s="11">
        <v>2.9</v>
      </c>
      <c r="AX24" s="11">
        <v>14.7</v>
      </c>
      <c r="AY24" s="11">
        <v>2.4</v>
      </c>
      <c r="AZ24" s="11">
        <v>15</v>
      </c>
      <c r="BA24" s="11">
        <v>2.8</v>
      </c>
      <c r="BB24" s="11">
        <v>8</v>
      </c>
      <c r="BC24" s="11">
        <v>1.1000000000000001</v>
      </c>
      <c r="BD24" s="11">
        <v>6.8</v>
      </c>
      <c r="BE24" s="11">
        <v>0.9</v>
      </c>
      <c r="BF24" s="3">
        <v>903.30999999999983</v>
      </c>
      <c r="BG24" s="3">
        <v>866.31</v>
      </c>
      <c r="BH24" s="3">
        <v>108.8</v>
      </c>
      <c r="BJ24" s="3"/>
      <c r="BK24" s="3"/>
    </row>
    <row r="25" spans="1:63" ht="14.55" customHeight="1">
      <c r="A25" s="7">
        <v>25774</v>
      </c>
      <c r="B25" s="22">
        <v>1.69</v>
      </c>
      <c r="C25" s="23" t="s">
        <v>71</v>
      </c>
      <c r="D25" s="22">
        <v>6.26</v>
      </c>
      <c r="E25" s="9" t="s">
        <v>35</v>
      </c>
      <c r="F25" s="9" t="s">
        <v>34</v>
      </c>
      <c r="G25" s="8">
        <v>126</v>
      </c>
      <c r="H25" s="8">
        <v>2</v>
      </c>
      <c r="I25" s="22" t="s">
        <v>72</v>
      </c>
      <c r="J25" s="22">
        <v>0.53</v>
      </c>
      <c r="K25" s="22">
        <v>0.03</v>
      </c>
      <c r="L25" s="9">
        <v>0.2</v>
      </c>
      <c r="M25" s="8">
        <v>31</v>
      </c>
      <c r="N25" s="9">
        <v>0.2</v>
      </c>
      <c r="O25" s="22">
        <v>0.91</v>
      </c>
      <c r="P25" s="22">
        <v>0.4</v>
      </c>
      <c r="Q25" s="22">
        <v>14.46</v>
      </c>
      <c r="R25" s="22">
        <v>0.85</v>
      </c>
      <c r="S25" s="22">
        <v>0.68</v>
      </c>
      <c r="T25" s="9">
        <v>8</v>
      </c>
      <c r="U25" s="22">
        <v>0.82</v>
      </c>
      <c r="V25" s="8">
        <v>57</v>
      </c>
      <c r="W25" s="22">
        <v>0.91</v>
      </c>
      <c r="X25" s="24">
        <v>4.6360000000000001</v>
      </c>
      <c r="Y25" s="22">
        <v>4.21</v>
      </c>
      <c r="Z25" s="9">
        <v>31.4</v>
      </c>
      <c r="AA25" s="24">
        <v>0.10100000000000001</v>
      </c>
      <c r="AB25" s="22">
        <v>0.15</v>
      </c>
      <c r="AC25" s="9">
        <v>28.6</v>
      </c>
      <c r="AD25" s="22" t="s">
        <v>72</v>
      </c>
      <c r="AE25" s="22">
        <v>0.2</v>
      </c>
      <c r="AF25" s="9">
        <v>7.8</v>
      </c>
      <c r="AG25" s="9">
        <v>0.6</v>
      </c>
      <c r="AH25" s="8">
        <v>38</v>
      </c>
      <c r="AI25" s="9">
        <v>0.2</v>
      </c>
      <c r="AJ25" s="9">
        <v>8.5</v>
      </c>
      <c r="AK25" s="24">
        <v>0.114</v>
      </c>
      <c r="AL25" s="9">
        <v>0.8</v>
      </c>
      <c r="AM25" s="8">
        <v>295</v>
      </c>
      <c r="AN25" s="9">
        <v>2.5</v>
      </c>
      <c r="AO25" s="9">
        <v>4</v>
      </c>
      <c r="AP25" s="9">
        <v>29.4</v>
      </c>
      <c r="AQ25" s="11">
        <v>4.8</v>
      </c>
      <c r="AR25" s="11">
        <v>2.8</v>
      </c>
      <c r="AS25" s="11">
        <v>6.85</v>
      </c>
      <c r="AT25" s="11">
        <v>0.7</v>
      </c>
      <c r="AU25" s="11">
        <v>4.0999999999999996</v>
      </c>
      <c r="AV25" s="11">
        <v>0.8</v>
      </c>
      <c r="AW25" s="11" t="s">
        <v>34</v>
      </c>
      <c r="AX25" s="11">
        <v>0.7</v>
      </c>
      <c r="AY25" s="11" t="s">
        <v>34</v>
      </c>
      <c r="AZ25" s="11">
        <v>0.6</v>
      </c>
      <c r="BA25" s="11" t="s">
        <v>34</v>
      </c>
      <c r="BB25" s="11">
        <v>0.4</v>
      </c>
      <c r="BC25" s="11" t="s">
        <v>34</v>
      </c>
      <c r="BD25" s="11">
        <v>0.4</v>
      </c>
      <c r="BE25" s="11" t="s">
        <v>34</v>
      </c>
      <c r="BF25" s="3">
        <v>22.15</v>
      </c>
      <c r="BG25" s="3">
        <v>20.75</v>
      </c>
      <c r="BH25" s="3">
        <v>6.1999999999999993</v>
      </c>
      <c r="BJ25" s="3"/>
      <c r="BK25" s="3"/>
    </row>
    <row r="26" spans="1:63" ht="14.55" customHeight="1">
      <c r="A26" s="7">
        <v>25775</v>
      </c>
      <c r="B26" s="22">
        <v>1.46</v>
      </c>
      <c r="C26" s="23">
        <v>21</v>
      </c>
      <c r="D26" s="22">
        <v>8.59</v>
      </c>
      <c r="E26" s="9">
        <v>7.1</v>
      </c>
      <c r="F26" s="9" t="s">
        <v>34</v>
      </c>
      <c r="G26" s="8">
        <v>87</v>
      </c>
      <c r="H26" s="8">
        <v>1</v>
      </c>
      <c r="I26" s="22">
        <v>0.09</v>
      </c>
      <c r="J26" s="22">
        <v>4.4000000000000004</v>
      </c>
      <c r="K26" s="22">
        <v>0.05</v>
      </c>
      <c r="L26" s="9">
        <v>4.8</v>
      </c>
      <c r="M26" s="8">
        <v>27</v>
      </c>
      <c r="N26" s="9">
        <v>0.2</v>
      </c>
      <c r="O26" s="22">
        <v>1.29</v>
      </c>
      <c r="P26" s="22">
        <v>0.96</v>
      </c>
      <c r="Q26" s="22">
        <v>12.53</v>
      </c>
      <c r="R26" s="22">
        <v>0.79</v>
      </c>
      <c r="S26" s="22">
        <v>0.48</v>
      </c>
      <c r="T26" s="9">
        <v>3.2</v>
      </c>
      <c r="U26" s="22">
        <v>2.29</v>
      </c>
      <c r="V26" s="8">
        <v>337</v>
      </c>
      <c r="W26" s="22">
        <v>9.0299999999999994</v>
      </c>
      <c r="X26" s="24">
        <v>6.44</v>
      </c>
      <c r="Y26" s="22">
        <v>3.23</v>
      </c>
      <c r="Z26" s="9">
        <v>12.7</v>
      </c>
      <c r="AA26" s="24">
        <v>0.106</v>
      </c>
      <c r="AB26" s="22">
        <v>0.43</v>
      </c>
      <c r="AC26" s="9">
        <v>18.2</v>
      </c>
      <c r="AD26" s="22">
        <v>0.05</v>
      </c>
      <c r="AE26" s="22">
        <v>0.25</v>
      </c>
      <c r="AF26" s="9">
        <v>6.1</v>
      </c>
      <c r="AG26" s="9">
        <v>0.9</v>
      </c>
      <c r="AH26" s="8">
        <v>66</v>
      </c>
      <c r="AI26" s="9">
        <v>0.2</v>
      </c>
      <c r="AJ26" s="9">
        <v>12.2</v>
      </c>
      <c r="AK26" s="24">
        <v>8.2000000000000003E-2</v>
      </c>
      <c r="AL26" s="9">
        <v>0.8</v>
      </c>
      <c r="AM26" s="8">
        <v>148</v>
      </c>
      <c r="AN26" s="9">
        <v>7.7</v>
      </c>
      <c r="AO26" s="9">
        <v>0.9</v>
      </c>
      <c r="AP26" s="9">
        <v>31.2</v>
      </c>
      <c r="AQ26" s="11">
        <v>8.1</v>
      </c>
      <c r="AR26" s="11">
        <v>3.7</v>
      </c>
      <c r="AS26" s="11">
        <v>8.48</v>
      </c>
      <c r="AT26" s="11">
        <v>1</v>
      </c>
      <c r="AU26" s="11">
        <v>4.3</v>
      </c>
      <c r="AV26" s="11">
        <v>0.9</v>
      </c>
      <c r="AW26" s="11">
        <v>0.1</v>
      </c>
      <c r="AX26" s="11">
        <v>1.2</v>
      </c>
      <c r="AY26" s="11">
        <v>0.2</v>
      </c>
      <c r="AZ26" s="11">
        <v>1.1000000000000001</v>
      </c>
      <c r="BA26" s="11">
        <v>0.2</v>
      </c>
      <c r="BB26" s="11">
        <v>0.5</v>
      </c>
      <c r="BC26" s="11" t="s">
        <v>34</v>
      </c>
      <c r="BD26" s="11">
        <v>0.5</v>
      </c>
      <c r="BE26" s="11" t="s">
        <v>34</v>
      </c>
      <c r="BF26" s="3">
        <v>30.28</v>
      </c>
      <c r="BG26" s="3">
        <v>27.78</v>
      </c>
      <c r="BH26" s="3">
        <v>10.6</v>
      </c>
      <c r="BJ26" s="3"/>
      <c r="BK26" s="3"/>
    </row>
    <row r="27" spans="1:63" ht="14.55" customHeight="1">
      <c r="A27" s="7">
        <v>25776</v>
      </c>
      <c r="B27" s="22">
        <v>0.86</v>
      </c>
      <c r="C27" s="23" t="s">
        <v>71</v>
      </c>
      <c r="D27" s="22">
        <v>9.52</v>
      </c>
      <c r="E27" s="9" t="s">
        <v>35</v>
      </c>
      <c r="F27" s="9" t="s">
        <v>34</v>
      </c>
      <c r="G27" s="8">
        <v>86</v>
      </c>
      <c r="H27" s="8">
        <v>2</v>
      </c>
      <c r="I27" s="22" t="s">
        <v>72</v>
      </c>
      <c r="J27" s="22">
        <v>1.51</v>
      </c>
      <c r="K27" s="22">
        <v>0.11</v>
      </c>
      <c r="L27" s="9">
        <v>1.6</v>
      </c>
      <c r="M27" s="8">
        <v>4</v>
      </c>
      <c r="N27" s="9">
        <v>1.6</v>
      </c>
      <c r="O27" s="22">
        <v>1.03</v>
      </c>
      <c r="P27" s="22">
        <v>2.71</v>
      </c>
      <c r="Q27" s="22">
        <v>47.85</v>
      </c>
      <c r="R27" s="22">
        <v>1.08</v>
      </c>
      <c r="S27" s="22">
        <v>0.52</v>
      </c>
      <c r="T27" s="9">
        <v>33.200000000000003</v>
      </c>
      <c r="U27" s="22">
        <v>5.61</v>
      </c>
      <c r="V27" s="8">
        <v>235</v>
      </c>
      <c r="W27" s="22">
        <v>9.73</v>
      </c>
      <c r="X27" s="24">
        <v>5.2619999999999996</v>
      </c>
      <c r="Y27" s="22">
        <v>484.23</v>
      </c>
      <c r="Z27" s="9">
        <v>60.9</v>
      </c>
      <c r="AA27" s="24">
        <v>4.5999999999999999E-2</v>
      </c>
      <c r="AB27" s="22">
        <v>1.44</v>
      </c>
      <c r="AC27" s="9">
        <v>27.4</v>
      </c>
      <c r="AD27" s="22" t="s">
        <v>72</v>
      </c>
      <c r="AE27" s="22">
        <v>0.52</v>
      </c>
      <c r="AF27" s="9">
        <v>0.3</v>
      </c>
      <c r="AG27" s="9">
        <v>1.3</v>
      </c>
      <c r="AH27" s="8">
        <v>36</v>
      </c>
      <c r="AI27" s="9">
        <v>24.2</v>
      </c>
      <c r="AJ27" s="9">
        <v>74.900000000000006</v>
      </c>
      <c r="AK27" s="24">
        <v>0.104</v>
      </c>
      <c r="AL27" s="9">
        <v>16.100000000000001</v>
      </c>
      <c r="AM27" s="8" t="s">
        <v>36</v>
      </c>
      <c r="AN27" s="9">
        <v>4.4000000000000004</v>
      </c>
      <c r="AO27" s="9">
        <v>21.1</v>
      </c>
      <c r="AP27" s="9">
        <v>36.299999999999997</v>
      </c>
      <c r="AQ27" s="11">
        <v>195.7</v>
      </c>
      <c r="AR27" s="11">
        <v>217.8</v>
      </c>
      <c r="AS27" s="11">
        <v>471.52</v>
      </c>
      <c r="AT27" s="11">
        <v>55.7</v>
      </c>
      <c r="AU27" s="11">
        <v>231.8</v>
      </c>
      <c r="AV27" s="11">
        <v>40.700000000000003</v>
      </c>
      <c r="AW27" s="11">
        <v>4.9000000000000004</v>
      </c>
      <c r="AX27" s="11">
        <v>39.1</v>
      </c>
      <c r="AY27" s="11">
        <v>6.5</v>
      </c>
      <c r="AZ27" s="11">
        <v>42.7</v>
      </c>
      <c r="BA27" s="11">
        <v>8</v>
      </c>
      <c r="BB27" s="11">
        <v>22.2</v>
      </c>
      <c r="BC27" s="11">
        <v>2.8</v>
      </c>
      <c r="BD27" s="11">
        <v>16.8</v>
      </c>
      <c r="BE27" s="11">
        <v>1.9</v>
      </c>
      <c r="BF27" s="3">
        <v>1358.1200000000001</v>
      </c>
      <c r="BG27" s="3">
        <v>1257.22</v>
      </c>
      <c r="BH27" s="3">
        <v>296.60000000000002</v>
      </c>
      <c r="BJ27" s="3"/>
      <c r="BK27" s="3"/>
    </row>
    <row r="28" spans="1:63" ht="14.55" customHeight="1">
      <c r="A28" s="7">
        <v>25777</v>
      </c>
      <c r="B28" s="22">
        <v>1.01</v>
      </c>
      <c r="C28" s="23" t="s">
        <v>71</v>
      </c>
      <c r="D28" s="22">
        <v>8.6300000000000008</v>
      </c>
      <c r="E28" s="9">
        <v>1</v>
      </c>
      <c r="F28" s="9" t="s">
        <v>34</v>
      </c>
      <c r="G28" s="8">
        <v>140</v>
      </c>
      <c r="H28" s="8">
        <v>3</v>
      </c>
      <c r="I28" s="22" t="s">
        <v>72</v>
      </c>
      <c r="J28" s="22">
        <v>1.42</v>
      </c>
      <c r="K28" s="22">
        <v>0.04</v>
      </c>
      <c r="L28" s="9">
        <v>3.8</v>
      </c>
      <c r="M28" s="8">
        <v>2</v>
      </c>
      <c r="N28" s="9">
        <v>0.3</v>
      </c>
      <c r="O28" s="22">
        <v>1.47</v>
      </c>
      <c r="P28" s="22">
        <v>1.44</v>
      </c>
      <c r="Q28" s="22">
        <v>33.76</v>
      </c>
      <c r="R28" s="22">
        <v>0.38</v>
      </c>
      <c r="S28" s="22">
        <v>0.48</v>
      </c>
      <c r="T28" s="9">
        <v>12</v>
      </c>
      <c r="U28" s="22">
        <v>0.65</v>
      </c>
      <c r="V28" s="8">
        <v>155</v>
      </c>
      <c r="W28" s="22">
        <v>1.4</v>
      </c>
      <c r="X28" s="24">
        <v>7.2720000000000002</v>
      </c>
      <c r="Y28" s="22">
        <v>30.65</v>
      </c>
      <c r="Z28" s="9">
        <v>4.8</v>
      </c>
      <c r="AA28" s="24">
        <v>3.3000000000000002E-2</v>
      </c>
      <c r="AB28" s="22">
        <v>1.1200000000000001</v>
      </c>
      <c r="AC28" s="9">
        <v>21.3</v>
      </c>
      <c r="AD28" s="22">
        <v>0.16</v>
      </c>
      <c r="AE28" s="22">
        <v>0.28000000000000003</v>
      </c>
      <c r="AF28" s="9">
        <v>0.7</v>
      </c>
      <c r="AG28" s="9">
        <v>5.0999999999999996</v>
      </c>
      <c r="AH28" s="8">
        <v>46</v>
      </c>
      <c r="AI28" s="9">
        <v>1.6</v>
      </c>
      <c r="AJ28" s="9">
        <v>7.7</v>
      </c>
      <c r="AK28" s="24">
        <v>5.0999999999999997E-2</v>
      </c>
      <c r="AL28" s="9">
        <v>0.4</v>
      </c>
      <c r="AM28" s="8">
        <v>3</v>
      </c>
      <c r="AN28" s="9">
        <v>1.1000000000000001</v>
      </c>
      <c r="AO28" s="9">
        <v>4.0999999999999996</v>
      </c>
      <c r="AP28" s="9">
        <v>18.3</v>
      </c>
      <c r="AQ28" s="11">
        <v>9.3000000000000007</v>
      </c>
      <c r="AR28" s="11">
        <v>67.5</v>
      </c>
      <c r="AS28" s="11">
        <v>122.85</v>
      </c>
      <c r="AT28" s="11">
        <v>12.6</v>
      </c>
      <c r="AU28" s="11">
        <v>43</v>
      </c>
      <c r="AV28" s="11">
        <v>5.5</v>
      </c>
      <c r="AW28" s="11">
        <v>1</v>
      </c>
      <c r="AX28" s="11">
        <v>2.7</v>
      </c>
      <c r="AY28" s="11">
        <v>0.3</v>
      </c>
      <c r="AZ28" s="11">
        <v>1.7</v>
      </c>
      <c r="BA28" s="11">
        <v>0.3</v>
      </c>
      <c r="BB28" s="11">
        <v>0.8</v>
      </c>
      <c r="BC28" s="11" t="s">
        <v>34</v>
      </c>
      <c r="BD28" s="11">
        <v>0.8</v>
      </c>
      <c r="BE28" s="11">
        <v>0.1</v>
      </c>
      <c r="BF28" s="3">
        <v>268.45000000000005</v>
      </c>
      <c r="BG28" s="3">
        <v>264.45</v>
      </c>
      <c r="BH28" s="3">
        <v>13.3</v>
      </c>
      <c r="BJ28" s="3"/>
      <c r="BK28" s="3"/>
    </row>
    <row r="29" spans="1:63" ht="14.55" customHeight="1">
      <c r="A29" s="7">
        <v>25778</v>
      </c>
      <c r="B29" s="22">
        <v>0.95</v>
      </c>
      <c r="C29" s="23" t="s">
        <v>71</v>
      </c>
      <c r="D29" s="22">
        <v>5.81</v>
      </c>
      <c r="E29" s="9" t="s">
        <v>35</v>
      </c>
      <c r="F29" s="9" t="s">
        <v>34</v>
      </c>
      <c r="G29" s="8">
        <v>166</v>
      </c>
      <c r="H29" s="8">
        <v>2</v>
      </c>
      <c r="I29" s="22" t="s">
        <v>72</v>
      </c>
      <c r="J29" s="22">
        <v>0.53</v>
      </c>
      <c r="K29" s="22" t="s">
        <v>73</v>
      </c>
      <c r="L29" s="9">
        <v>0.6</v>
      </c>
      <c r="M29" s="8">
        <v>25</v>
      </c>
      <c r="N29" s="9">
        <v>0.4</v>
      </c>
      <c r="O29" s="22">
        <v>1.27</v>
      </c>
      <c r="P29" s="22">
        <v>0.7</v>
      </c>
      <c r="Q29" s="22">
        <v>14.34</v>
      </c>
      <c r="R29" s="22">
        <v>0.89</v>
      </c>
      <c r="S29" s="22">
        <v>0.71</v>
      </c>
      <c r="T29" s="9">
        <v>16.100000000000001</v>
      </c>
      <c r="U29" s="22">
        <v>1.38</v>
      </c>
      <c r="V29" s="8">
        <v>58</v>
      </c>
      <c r="W29" s="22">
        <v>3.88</v>
      </c>
      <c r="X29" s="24">
        <v>3.746</v>
      </c>
      <c r="Y29" s="22">
        <v>3.53</v>
      </c>
      <c r="Z29" s="9">
        <v>32.4</v>
      </c>
      <c r="AA29" s="24">
        <v>0.106</v>
      </c>
      <c r="AB29" s="22">
        <v>0.16</v>
      </c>
      <c r="AC29" s="9">
        <v>33.9</v>
      </c>
      <c r="AD29" s="22" t="s">
        <v>72</v>
      </c>
      <c r="AE29" s="22">
        <v>0.27</v>
      </c>
      <c r="AF29" s="9">
        <v>7.4</v>
      </c>
      <c r="AG29" s="9">
        <v>0.7</v>
      </c>
      <c r="AH29" s="8">
        <v>29</v>
      </c>
      <c r="AI29" s="9">
        <v>0.2</v>
      </c>
      <c r="AJ29" s="9">
        <v>10.6</v>
      </c>
      <c r="AK29" s="24">
        <v>0.09</v>
      </c>
      <c r="AL29" s="9">
        <v>1.3</v>
      </c>
      <c r="AM29" s="8">
        <v>223</v>
      </c>
      <c r="AN29" s="9">
        <v>2</v>
      </c>
      <c r="AO29" s="9">
        <v>9.6</v>
      </c>
      <c r="AP29" s="9">
        <v>32.9</v>
      </c>
      <c r="AQ29" s="11">
        <v>4.5</v>
      </c>
      <c r="AR29" s="11">
        <v>2.2999999999999998</v>
      </c>
      <c r="AS29" s="11">
        <v>5.78</v>
      </c>
      <c r="AT29" s="11">
        <v>0.6</v>
      </c>
      <c r="AU29" s="11">
        <v>3.6</v>
      </c>
      <c r="AV29" s="11">
        <v>0.7</v>
      </c>
      <c r="AW29" s="11" t="s">
        <v>34</v>
      </c>
      <c r="AX29" s="11">
        <v>0.9</v>
      </c>
      <c r="AY29" s="11">
        <v>0.1</v>
      </c>
      <c r="AZ29" s="11">
        <v>0.6</v>
      </c>
      <c r="BA29" s="11">
        <v>0.1</v>
      </c>
      <c r="BB29" s="11">
        <v>0.4</v>
      </c>
      <c r="BC29" s="11" t="s">
        <v>34</v>
      </c>
      <c r="BD29" s="11">
        <v>0.4</v>
      </c>
      <c r="BE29" s="11" t="s">
        <v>34</v>
      </c>
      <c r="BF29" s="3">
        <v>19.98</v>
      </c>
      <c r="BG29" s="3">
        <v>18.38</v>
      </c>
      <c r="BH29" s="3">
        <v>6.1</v>
      </c>
      <c r="BJ29" s="3"/>
      <c r="BK29" s="3"/>
    </row>
    <row r="30" spans="1:63" ht="14.55" customHeight="1">
      <c r="A30" s="7">
        <v>25779</v>
      </c>
      <c r="B30" s="22">
        <v>0.93</v>
      </c>
      <c r="C30" s="23" t="s">
        <v>71</v>
      </c>
      <c r="D30" s="22">
        <v>5.53</v>
      </c>
      <c r="E30" s="9">
        <v>0.2</v>
      </c>
      <c r="F30" s="9" t="s">
        <v>34</v>
      </c>
      <c r="G30" s="8">
        <v>293</v>
      </c>
      <c r="H30" s="8">
        <v>3</v>
      </c>
      <c r="I30" s="22" t="s">
        <v>72</v>
      </c>
      <c r="J30" s="22">
        <v>0.36</v>
      </c>
      <c r="K30" s="22">
        <v>0.03</v>
      </c>
      <c r="L30" s="9">
        <v>0.4</v>
      </c>
      <c r="M30" s="8">
        <v>34</v>
      </c>
      <c r="N30" s="9">
        <v>0.6</v>
      </c>
      <c r="O30" s="22">
        <v>1.64</v>
      </c>
      <c r="P30" s="22">
        <v>0.73</v>
      </c>
      <c r="Q30" s="22">
        <v>16.62</v>
      </c>
      <c r="R30" s="22">
        <v>0.56000000000000005</v>
      </c>
      <c r="S30" s="22">
        <v>1.41</v>
      </c>
      <c r="T30" s="9">
        <v>17.399999999999999</v>
      </c>
      <c r="U30" s="22">
        <v>1.27</v>
      </c>
      <c r="V30" s="8">
        <v>46</v>
      </c>
      <c r="W30" s="22">
        <v>2.7</v>
      </c>
      <c r="X30" s="24">
        <v>2.9769999999999999</v>
      </c>
      <c r="Y30" s="22">
        <v>3.18</v>
      </c>
      <c r="Z30" s="9">
        <v>35.799999999999997</v>
      </c>
      <c r="AA30" s="24">
        <v>0.09</v>
      </c>
      <c r="AB30" s="22">
        <v>0.2</v>
      </c>
      <c r="AC30" s="9">
        <v>58</v>
      </c>
      <c r="AD30" s="22" t="s">
        <v>72</v>
      </c>
      <c r="AE30" s="22">
        <v>0.32</v>
      </c>
      <c r="AF30" s="9">
        <v>5.9</v>
      </c>
      <c r="AG30" s="9">
        <v>1.8</v>
      </c>
      <c r="AH30" s="8">
        <v>19</v>
      </c>
      <c r="AI30" s="9">
        <v>0.2</v>
      </c>
      <c r="AJ30" s="9">
        <v>9.6999999999999993</v>
      </c>
      <c r="AK30" s="24">
        <v>0.104</v>
      </c>
      <c r="AL30" s="9">
        <v>0.8</v>
      </c>
      <c r="AM30" s="8">
        <v>294</v>
      </c>
      <c r="AN30" s="9">
        <v>2.4</v>
      </c>
      <c r="AO30" s="9">
        <v>3.1</v>
      </c>
      <c r="AP30" s="9">
        <v>18.100000000000001</v>
      </c>
      <c r="AQ30" s="11">
        <v>4.3</v>
      </c>
      <c r="AR30" s="11">
        <v>7.8</v>
      </c>
      <c r="AS30" s="11">
        <v>16.690000000000001</v>
      </c>
      <c r="AT30" s="11">
        <v>2</v>
      </c>
      <c r="AU30" s="11">
        <v>8.6999999999999993</v>
      </c>
      <c r="AV30" s="11">
        <v>1.5</v>
      </c>
      <c r="AW30" s="11">
        <v>0.1</v>
      </c>
      <c r="AX30" s="11">
        <v>1.4</v>
      </c>
      <c r="AY30" s="11">
        <v>0.2</v>
      </c>
      <c r="AZ30" s="11">
        <v>0.8</v>
      </c>
      <c r="BA30" s="11">
        <v>0.2</v>
      </c>
      <c r="BB30" s="11">
        <v>0.4</v>
      </c>
      <c r="BC30" s="11" t="s">
        <v>34</v>
      </c>
      <c r="BD30" s="11">
        <v>0.4</v>
      </c>
      <c r="BE30" s="11" t="s">
        <v>34</v>
      </c>
      <c r="BF30" s="3">
        <v>44.489999999999995</v>
      </c>
      <c r="BG30" s="3">
        <v>42.489999999999995</v>
      </c>
      <c r="BH30" s="3">
        <v>6.3</v>
      </c>
      <c r="BJ30" s="3"/>
      <c r="BK30" s="3"/>
    </row>
    <row r="31" spans="1:63" ht="14.55" customHeight="1">
      <c r="A31" s="7">
        <v>25780</v>
      </c>
      <c r="B31" s="22">
        <v>0.69</v>
      </c>
      <c r="C31" s="23" t="s">
        <v>71</v>
      </c>
      <c r="D31" s="22">
        <v>8.5399999999999991</v>
      </c>
      <c r="E31" s="9">
        <v>4.5</v>
      </c>
      <c r="F31" s="9" t="s">
        <v>34</v>
      </c>
      <c r="G31" s="8">
        <v>228</v>
      </c>
      <c r="H31" s="8">
        <v>5</v>
      </c>
      <c r="I31" s="22">
        <v>0.41</v>
      </c>
      <c r="J31" s="22">
        <v>1.71</v>
      </c>
      <c r="K31" s="22">
        <v>0.14000000000000001</v>
      </c>
      <c r="L31" s="9">
        <v>6.1</v>
      </c>
      <c r="M31" s="8">
        <v>3</v>
      </c>
      <c r="N31" s="9">
        <v>2.2000000000000002</v>
      </c>
      <c r="O31" s="22">
        <v>34.6</v>
      </c>
      <c r="P31" s="22">
        <v>3.63</v>
      </c>
      <c r="Q31" s="22">
        <v>46.61</v>
      </c>
      <c r="R31" s="22">
        <v>1.75</v>
      </c>
      <c r="S31" s="22">
        <v>2.0499999999999998</v>
      </c>
      <c r="T31" s="9">
        <v>37.6</v>
      </c>
      <c r="U31" s="22">
        <v>2.15</v>
      </c>
      <c r="V31" s="8">
        <v>184</v>
      </c>
      <c r="W31" s="22">
        <v>7.02</v>
      </c>
      <c r="X31" s="24">
        <v>5.41</v>
      </c>
      <c r="Y31" s="22">
        <v>243.15</v>
      </c>
      <c r="Z31" s="9">
        <v>14</v>
      </c>
      <c r="AA31" s="24">
        <v>2.7E-2</v>
      </c>
      <c r="AB31" s="22">
        <v>4.45</v>
      </c>
      <c r="AC31" s="9">
        <v>129.5</v>
      </c>
      <c r="AD31" s="22">
        <v>0.44</v>
      </c>
      <c r="AE31" s="22">
        <v>1.2</v>
      </c>
      <c r="AF31" s="9">
        <v>0.8</v>
      </c>
      <c r="AG31" s="9">
        <v>3.1</v>
      </c>
      <c r="AH31" s="8">
        <v>40</v>
      </c>
      <c r="AI31" s="9">
        <v>11.3</v>
      </c>
      <c r="AJ31" s="9">
        <v>43</v>
      </c>
      <c r="AK31" s="24">
        <v>0.13</v>
      </c>
      <c r="AL31" s="9">
        <v>6.7</v>
      </c>
      <c r="AM31" s="8" t="s">
        <v>36</v>
      </c>
      <c r="AN31" s="9">
        <v>4.5</v>
      </c>
      <c r="AO31" s="9">
        <v>23.6</v>
      </c>
      <c r="AP31" s="9">
        <v>77.2</v>
      </c>
      <c r="AQ31" s="11">
        <v>67.599999999999994</v>
      </c>
      <c r="AR31" s="11">
        <v>209.9</v>
      </c>
      <c r="AS31" s="11">
        <v>399.18</v>
      </c>
      <c r="AT31" s="11">
        <v>41.1</v>
      </c>
      <c r="AU31" s="11">
        <v>141.5</v>
      </c>
      <c r="AV31" s="11">
        <v>20.399999999999999</v>
      </c>
      <c r="AW31" s="11">
        <v>3.3</v>
      </c>
      <c r="AX31" s="11">
        <v>16.8</v>
      </c>
      <c r="AY31" s="11">
        <v>2.6</v>
      </c>
      <c r="AZ31" s="11">
        <v>16.5</v>
      </c>
      <c r="BA31" s="11">
        <v>2.8</v>
      </c>
      <c r="BB31" s="11">
        <v>8.1</v>
      </c>
      <c r="BC31" s="11">
        <v>1</v>
      </c>
      <c r="BD31" s="11">
        <v>6.2</v>
      </c>
      <c r="BE31" s="11">
        <v>0.8</v>
      </c>
      <c r="BF31" s="3">
        <v>937.78</v>
      </c>
      <c r="BG31" s="3">
        <v>899.78</v>
      </c>
      <c r="BH31" s="3">
        <v>105.6</v>
      </c>
      <c r="BJ31" s="3"/>
      <c r="BK31" s="3"/>
    </row>
    <row r="32" spans="1:63" ht="14.55" customHeight="1">
      <c r="A32" s="7">
        <v>25781</v>
      </c>
      <c r="B32" s="22">
        <v>1.1200000000000001</v>
      </c>
      <c r="C32" s="23" t="s">
        <v>71</v>
      </c>
      <c r="D32" s="22">
        <v>9.06</v>
      </c>
      <c r="E32" s="9">
        <v>1.1000000000000001</v>
      </c>
      <c r="F32" s="9" t="s">
        <v>34</v>
      </c>
      <c r="G32" s="8">
        <v>764</v>
      </c>
      <c r="H32" s="8">
        <v>7</v>
      </c>
      <c r="I32" s="22">
        <v>0.13</v>
      </c>
      <c r="J32" s="22">
        <v>1.41</v>
      </c>
      <c r="K32" s="22">
        <v>0.1</v>
      </c>
      <c r="L32" s="9">
        <v>2.1</v>
      </c>
      <c r="M32" s="8">
        <v>3</v>
      </c>
      <c r="N32" s="9">
        <v>1.2</v>
      </c>
      <c r="O32" s="22">
        <v>7.08</v>
      </c>
      <c r="P32" s="22">
        <v>5.38</v>
      </c>
      <c r="Q32" s="22">
        <v>46.21</v>
      </c>
      <c r="R32" s="22">
        <v>0.82</v>
      </c>
      <c r="S32" s="22">
        <v>2.76</v>
      </c>
      <c r="T32" s="9">
        <v>9.9</v>
      </c>
      <c r="U32" s="22">
        <v>0.97</v>
      </c>
      <c r="V32" s="8">
        <v>321</v>
      </c>
      <c r="W32" s="22">
        <v>5.25</v>
      </c>
      <c r="X32" s="24">
        <v>5.2329999999999997</v>
      </c>
      <c r="Y32" s="22">
        <v>318.83</v>
      </c>
      <c r="Z32" s="9">
        <v>0.7</v>
      </c>
      <c r="AA32" s="24">
        <v>0.02</v>
      </c>
      <c r="AB32" s="22">
        <v>3.24</v>
      </c>
      <c r="AC32" s="9">
        <v>107.2</v>
      </c>
      <c r="AD32" s="22">
        <v>0.05</v>
      </c>
      <c r="AE32" s="22">
        <v>0.48</v>
      </c>
      <c r="AF32" s="9">
        <v>0.4</v>
      </c>
      <c r="AG32" s="9">
        <v>23.7</v>
      </c>
      <c r="AH32" s="8">
        <v>60</v>
      </c>
      <c r="AI32" s="9">
        <v>22.2</v>
      </c>
      <c r="AJ32" s="9">
        <v>30.1</v>
      </c>
      <c r="AK32" s="24">
        <v>0.26300000000000001</v>
      </c>
      <c r="AL32" s="9">
        <v>3.6</v>
      </c>
      <c r="AM32" s="8">
        <v>1</v>
      </c>
      <c r="AN32" s="9">
        <v>8.9</v>
      </c>
      <c r="AO32" s="9">
        <v>23.1</v>
      </c>
      <c r="AP32" s="9">
        <v>41</v>
      </c>
      <c r="AQ32" s="11">
        <v>100.9</v>
      </c>
      <c r="AR32" s="11">
        <v>329.2</v>
      </c>
      <c r="AS32" s="11">
        <v>662.27</v>
      </c>
      <c r="AT32" s="11">
        <v>63.5</v>
      </c>
      <c r="AU32" s="11">
        <v>216</v>
      </c>
      <c r="AV32" s="11">
        <v>31.3</v>
      </c>
      <c r="AW32" s="11">
        <v>4.5999999999999996</v>
      </c>
      <c r="AX32" s="11">
        <v>23.1</v>
      </c>
      <c r="AY32" s="11">
        <v>3.8</v>
      </c>
      <c r="AZ32" s="11">
        <v>22.7</v>
      </c>
      <c r="BA32" s="11">
        <v>4</v>
      </c>
      <c r="BB32" s="11">
        <v>10.1</v>
      </c>
      <c r="BC32" s="11">
        <v>1.2</v>
      </c>
      <c r="BD32" s="11">
        <v>7.3</v>
      </c>
      <c r="BE32" s="11">
        <v>0.8</v>
      </c>
      <c r="BF32" s="3">
        <v>1480.7699999999995</v>
      </c>
      <c r="BG32" s="3">
        <v>1430.8699999999997</v>
      </c>
      <c r="BH32" s="3">
        <v>150.80000000000001</v>
      </c>
      <c r="BJ32" s="3"/>
      <c r="BK32" s="3"/>
    </row>
    <row r="33" spans="1:63" ht="14.55" customHeight="1">
      <c r="A33" s="7">
        <v>25782</v>
      </c>
      <c r="B33" s="22">
        <v>0.21</v>
      </c>
      <c r="C33" s="23" t="s">
        <v>71</v>
      </c>
      <c r="D33" s="22">
        <v>8.2200000000000006</v>
      </c>
      <c r="E33" s="9">
        <v>5.4</v>
      </c>
      <c r="F33" s="9" t="s">
        <v>34</v>
      </c>
      <c r="G33" s="8">
        <v>582</v>
      </c>
      <c r="H33" s="8">
        <v>8</v>
      </c>
      <c r="I33" s="22">
        <v>0.17</v>
      </c>
      <c r="J33" s="22">
        <v>0.54</v>
      </c>
      <c r="K33" s="22">
        <v>0.2</v>
      </c>
      <c r="L33" s="9">
        <v>2.7</v>
      </c>
      <c r="M33" s="8">
        <v>3</v>
      </c>
      <c r="N33" s="9">
        <v>2.2999999999999998</v>
      </c>
      <c r="O33" s="22">
        <v>6.95</v>
      </c>
      <c r="P33" s="22">
        <v>5.7</v>
      </c>
      <c r="Q33" s="22">
        <v>63.26</v>
      </c>
      <c r="R33" s="22">
        <v>3.22</v>
      </c>
      <c r="S33" s="22">
        <v>2.81</v>
      </c>
      <c r="T33" s="9">
        <v>40.5</v>
      </c>
      <c r="U33" s="22">
        <v>2.42</v>
      </c>
      <c r="V33" s="8">
        <v>94</v>
      </c>
      <c r="W33" s="22">
        <v>13.32</v>
      </c>
      <c r="X33" s="24">
        <v>4.7380000000000004</v>
      </c>
      <c r="Y33" s="22">
        <v>796.17</v>
      </c>
      <c r="Z33" s="9">
        <v>2.9</v>
      </c>
      <c r="AA33" s="24">
        <v>3.6999999999999998E-2</v>
      </c>
      <c r="AB33" s="22">
        <v>3.8</v>
      </c>
      <c r="AC33" s="9">
        <v>132.5</v>
      </c>
      <c r="AD33" s="22">
        <v>0.22</v>
      </c>
      <c r="AE33" s="22">
        <v>0.87</v>
      </c>
      <c r="AF33" s="9">
        <v>0.4</v>
      </c>
      <c r="AG33" s="9">
        <v>7.8</v>
      </c>
      <c r="AH33" s="8">
        <v>44</v>
      </c>
      <c r="AI33" s="9">
        <v>32.799999999999997</v>
      </c>
      <c r="AJ33" s="9">
        <v>70.2</v>
      </c>
      <c r="AK33" s="24">
        <v>0.154</v>
      </c>
      <c r="AL33" s="9">
        <v>15.4</v>
      </c>
      <c r="AM33" s="8" t="s">
        <v>36</v>
      </c>
      <c r="AN33" s="9">
        <v>13.2</v>
      </c>
      <c r="AO33" s="9">
        <v>23.2</v>
      </c>
      <c r="AP33" s="9">
        <v>151.6</v>
      </c>
      <c r="AQ33" s="11">
        <v>93.3</v>
      </c>
      <c r="AR33" s="11">
        <v>248.1</v>
      </c>
      <c r="AS33" s="11">
        <v>483.85</v>
      </c>
      <c r="AT33" s="11">
        <v>49.3</v>
      </c>
      <c r="AU33" s="11">
        <v>171.5</v>
      </c>
      <c r="AV33" s="11">
        <v>25.6</v>
      </c>
      <c r="AW33" s="11">
        <v>4.3</v>
      </c>
      <c r="AX33" s="11">
        <v>21.8</v>
      </c>
      <c r="AY33" s="11">
        <v>3.5</v>
      </c>
      <c r="AZ33" s="11">
        <v>21.8</v>
      </c>
      <c r="BA33" s="11">
        <v>4.0999999999999996</v>
      </c>
      <c r="BB33" s="11">
        <v>10.3</v>
      </c>
      <c r="BC33" s="11">
        <v>1.3</v>
      </c>
      <c r="BD33" s="11">
        <v>7.9</v>
      </c>
      <c r="BE33" s="11">
        <v>1</v>
      </c>
      <c r="BF33" s="3">
        <v>1147.6499999999996</v>
      </c>
      <c r="BG33" s="3">
        <v>1097.7499999999998</v>
      </c>
      <c r="BH33" s="3">
        <v>143.19999999999999</v>
      </c>
      <c r="BJ33" s="3"/>
      <c r="BK33" s="3"/>
    </row>
    <row r="34" spans="1:63" ht="14.55" customHeight="1">
      <c r="A34" s="7">
        <v>25783</v>
      </c>
      <c r="B34" s="22">
        <v>1.75</v>
      </c>
      <c r="C34" s="23" t="s">
        <v>71</v>
      </c>
      <c r="D34" s="22">
        <v>7.6</v>
      </c>
      <c r="E34" s="9">
        <v>1.3</v>
      </c>
      <c r="F34" s="9" t="s">
        <v>34</v>
      </c>
      <c r="G34" s="8">
        <v>538</v>
      </c>
      <c r="H34" s="8">
        <v>7</v>
      </c>
      <c r="I34" s="22">
        <v>0.06</v>
      </c>
      <c r="J34" s="22">
        <v>3.37</v>
      </c>
      <c r="K34" s="22">
        <v>0.14000000000000001</v>
      </c>
      <c r="L34" s="9">
        <v>4.3</v>
      </c>
      <c r="M34" s="8">
        <v>3</v>
      </c>
      <c r="N34" s="9">
        <v>0.6</v>
      </c>
      <c r="O34" s="22">
        <v>4.7699999999999996</v>
      </c>
      <c r="P34" s="22">
        <v>4.2699999999999996</v>
      </c>
      <c r="Q34" s="22">
        <v>41.67</v>
      </c>
      <c r="R34" s="22">
        <v>2.64</v>
      </c>
      <c r="S34" s="22">
        <v>1.53</v>
      </c>
      <c r="T34" s="9">
        <v>4.5</v>
      </c>
      <c r="U34" s="22">
        <v>0.96</v>
      </c>
      <c r="V34" s="8">
        <v>832</v>
      </c>
      <c r="W34" s="22">
        <v>5.17</v>
      </c>
      <c r="X34" s="24">
        <v>5.7220000000000004</v>
      </c>
      <c r="Y34" s="22">
        <v>268</v>
      </c>
      <c r="Z34" s="9">
        <v>9.8000000000000007</v>
      </c>
      <c r="AA34" s="24">
        <v>2.1000000000000001E-2</v>
      </c>
      <c r="AB34" s="22">
        <v>1.5</v>
      </c>
      <c r="AC34" s="9">
        <v>41.5</v>
      </c>
      <c r="AD34" s="22" t="s">
        <v>72</v>
      </c>
      <c r="AE34" s="22">
        <v>0.36</v>
      </c>
      <c r="AF34" s="9">
        <v>0.6</v>
      </c>
      <c r="AG34" s="9">
        <v>37.9</v>
      </c>
      <c r="AH34" s="8">
        <v>54</v>
      </c>
      <c r="AI34" s="9">
        <v>14</v>
      </c>
      <c r="AJ34" s="9">
        <v>26.4</v>
      </c>
      <c r="AK34" s="24">
        <v>0.19900000000000001</v>
      </c>
      <c r="AL34" s="9">
        <v>3.4</v>
      </c>
      <c r="AM34" s="8">
        <v>1</v>
      </c>
      <c r="AN34" s="9">
        <v>5.8</v>
      </c>
      <c r="AO34" s="9">
        <v>7.6</v>
      </c>
      <c r="AP34" s="9">
        <v>122.7</v>
      </c>
      <c r="AQ34" s="11">
        <v>63</v>
      </c>
      <c r="AR34" s="11">
        <v>69.5</v>
      </c>
      <c r="AS34" s="11">
        <v>145.68</v>
      </c>
      <c r="AT34" s="11">
        <v>16.5</v>
      </c>
      <c r="AU34" s="11">
        <v>62.6</v>
      </c>
      <c r="AV34" s="11">
        <v>11.7</v>
      </c>
      <c r="AW34" s="11">
        <v>2.1</v>
      </c>
      <c r="AX34" s="11">
        <v>12.1</v>
      </c>
      <c r="AY34" s="11">
        <v>1.9</v>
      </c>
      <c r="AZ34" s="11">
        <v>12.3</v>
      </c>
      <c r="BA34" s="11">
        <v>2.4</v>
      </c>
      <c r="BB34" s="11">
        <v>6.4</v>
      </c>
      <c r="BC34" s="11">
        <v>0.8</v>
      </c>
      <c r="BD34" s="11">
        <v>5.6</v>
      </c>
      <c r="BE34" s="11">
        <v>0.7</v>
      </c>
      <c r="BF34" s="3">
        <v>413.28000000000003</v>
      </c>
      <c r="BG34" s="3">
        <v>383.18000000000006</v>
      </c>
      <c r="BH34" s="3">
        <v>93.1</v>
      </c>
      <c r="BJ34" s="3"/>
      <c r="BK34" s="3"/>
    </row>
    <row r="35" spans="1:63" ht="14.55" customHeight="1">
      <c r="A35" s="7">
        <v>25784</v>
      </c>
      <c r="B35" s="22">
        <v>1.71</v>
      </c>
      <c r="C35" s="23" t="s">
        <v>71</v>
      </c>
      <c r="D35" s="22">
        <v>8.61</v>
      </c>
      <c r="E35" s="9">
        <v>2.8</v>
      </c>
      <c r="F35" s="9" t="s">
        <v>34</v>
      </c>
      <c r="G35" s="8">
        <v>482</v>
      </c>
      <c r="H35" s="8">
        <v>10</v>
      </c>
      <c r="I35" s="22" t="s">
        <v>72</v>
      </c>
      <c r="J35" s="22">
        <v>1.23</v>
      </c>
      <c r="K35" s="22">
        <v>0.17</v>
      </c>
      <c r="L35" s="9">
        <v>2.1</v>
      </c>
      <c r="M35" s="8">
        <v>6</v>
      </c>
      <c r="N35" s="9">
        <v>1.3</v>
      </c>
      <c r="O35" s="22">
        <v>5.18</v>
      </c>
      <c r="P35" s="22">
        <v>5.67</v>
      </c>
      <c r="Q35" s="22">
        <v>40.14</v>
      </c>
      <c r="R35" s="22">
        <v>1.46</v>
      </c>
      <c r="S35" s="22">
        <v>1.6</v>
      </c>
      <c r="T35" s="9">
        <v>15.1</v>
      </c>
      <c r="U35" s="22">
        <v>0.62</v>
      </c>
      <c r="V35" s="8">
        <v>456</v>
      </c>
      <c r="W35" s="22">
        <v>5.95</v>
      </c>
      <c r="X35" s="24">
        <v>5.8689999999999998</v>
      </c>
      <c r="Y35" s="22">
        <v>308.49</v>
      </c>
      <c r="Z35" s="9">
        <v>2.8</v>
      </c>
      <c r="AA35" s="24">
        <v>2.7E-2</v>
      </c>
      <c r="AB35" s="22">
        <v>1.48</v>
      </c>
      <c r="AC35" s="9">
        <v>59.2</v>
      </c>
      <c r="AD35" s="22">
        <v>7.0000000000000007E-2</v>
      </c>
      <c r="AE35" s="22">
        <v>0.46</v>
      </c>
      <c r="AF35" s="9">
        <v>0.8</v>
      </c>
      <c r="AG35" s="9">
        <v>13.1</v>
      </c>
      <c r="AH35" s="8">
        <v>38</v>
      </c>
      <c r="AI35" s="9">
        <v>15.9</v>
      </c>
      <c r="AJ35" s="9">
        <v>41.1</v>
      </c>
      <c r="AK35" s="24">
        <v>0.21</v>
      </c>
      <c r="AL35" s="9">
        <v>5.8</v>
      </c>
      <c r="AM35" s="8">
        <v>2</v>
      </c>
      <c r="AN35" s="9">
        <v>8.3000000000000007</v>
      </c>
      <c r="AO35" s="9">
        <v>19.600000000000001</v>
      </c>
      <c r="AP35" s="9">
        <v>65.900000000000006</v>
      </c>
      <c r="AQ35" s="11">
        <v>83.9</v>
      </c>
      <c r="AR35" s="11">
        <v>156.5</v>
      </c>
      <c r="AS35" s="11">
        <v>302.36</v>
      </c>
      <c r="AT35" s="11">
        <v>31.2</v>
      </c>
      <c r="AU35" s="11">
        <v>108.5</v>
      </c>
      <c r="AV35" s="11">
        <v>18</v>
      </c>
      <c r="AW35" s="11">
        <v>3.1</v>
      </c>
      <c r="AX35" s="11">
        <v>16</v>
      </c>
      <c r="AY35" s="11">
        <v>2.6</v>
      </c>
      <c r="AZ35" s="11">
        <v>17.5</v>
      </c>
      <c r="BA35" s="11">
        <v>3.2</v>
      </c>
      <c r="BB35" s="11">
        <v>9.3000000000000007</v>
      </c>
      <c r="BC35" s="11">
        <v>1.2</v>
      </c>
      <c r="BD35" s="11">
        <v>7.4</v>
      </c>
      <c r="BE35" s="11">
        <v>0.8</v>
      </c>
      <c r="BF35" s="3">
        <v>761.56000000000006</v>
      </c>
      <c r="BG35" s="3">
        <v>719.56000000000006</v>
      </c>
      <c r="BH35" s="3">
        <v>125.9</v>
      </c>
      <c r="BJ35" s="3"/>
      <c r="BK35" s="3"/>
    </row>
    <row r="36" spans="1:63" ht="14.55" customHeight="1">
      <c r="A36" s="7">
        <v>25801</v>
      </c>
      <c r="B36" s="22">
        <v>0.86</v>
      </c>
      <c r="C36" s="23" t="s">
        <v>71</v>
      </c>
      <c r="D36" s="22">
        <v>8.4499999999999993</v>
      </c>
      <c r="E36" s="9">
        <v>3.8</v>
      </c>
      <c r="F36" s="9" t="s">
        <v>34</v>
      </c>
      <c r="G36" s="8">
        <v>1707</v>
      </c>
      <c r="H36" s="8">
        <v>2</v>
      </c>
      <c r="I36" s="22">
        <v>0.1</v>
      </c>
      <c r="J36" s="22">
        <v>4.88</v>
      </c>
      <c r="K36" s="22">
        <v>0.63</v>
      </c>
      <c r="L36" s="9">
        <v>13.8</v>
      </c>
      <c r="M36" s="8">
        <v>5</v>
      </c>
      <c r="N36" s="9">
        <v>3.3</v>
      </c>
      <c r="O36" s="22">
        <v>14.82</v>
      </c>
      <c r="P36" s="22">
        <v>8.1999999999999993</v>
      </c>
      <c r="Q36" s="22">
        <v>25.49</v>
      </c>
      <c r="R36" s="22">
        <v>2.67</v>
      </c>
      <c r="S36" s="22">
        <v>1.67</v>
      </c>
      <c r="T36" s="9">
        <v>32.299999999999997</v>
      </c>
      <c r="U36" s="22">
        <v>1.87</v>
      </c>
      <c r="V36" s="8">
        <v>1521</v>
      </c>
      <c r="W36" s="22">
        <v>1.44</v>
      </c>
      <c r="X36" s="24">
        <v>3.74</v>
      </c>
      <c r="Y36" s="22">
        <v>93.71</v>
      </c>
      <c r="Z36" s="9">
        <v>2.8</v>
      </c>
      <c r="AA36" s="24">
        <v>0.55700000000000005</v>
      </c>
      <c r="AB36" s="22">
        <v>7.1</v>
      </c>
      <c r="AC36" s="9">
        <v>93.5</v>
      </c>
      <c r="AD36" s="22">
        <v>0.1</v>
      </c>
      <c r="AE36" s="22">
        <v>1.61</v>
      </c>
      <c r="AF36" s="9">
        <v>11.8</v>
      </c>
      <c r="AG36" s="9">
        <v>3.9</v>
      </c>
      <c r="AH36" s="8">
        <v>637</v>
      </c>
      <c r="AI36" s="9">
        <v>4.5999999999999996</v>
      </c>
      <c r="AJ36" s="9">
        <v>6.5</v>
      </c>
      <c r="AK36" s="24">
        <v>1.9410000000000001</v>
      </c>
      <c r="AL36" s="9">
        <v>1.6</v>
      </c>
      <c r="AM36" s="8">
        <v>135</v>
      </c>
      <c r="AN36" s="9">
        <v>1.8</v>
      </c>
      <c r="AO36" s="9">
        <v>129.9</v>
      </c>
      <c r="AP36" s="9">
        <v>95.4</v>
      </c>
      <c r="AQ36" s="11">
        <v>61</v>
      </c>
      <c r="AR36" s="11">
        <v>108.8</v>
      </c>
      <c r="AS36" s="11">
        <v>208.98</v>
      </c>
      <c r="AT36" s="11">
        <v>23.7</v>
      </c>
      <c r="AU36" s="11">
        <v>92.4</v>
      </c>
      <c r="AV36" s="11">
        <v>14.8</v>
      </c>
      <c r="AW36" s="11">
        <v>3.7</v>
      </c>
      <c r="AX36" s="11">
        <v>14</v>
      </c>
      <c r="AY36" s="11">
        <v>2</v>
      </c>
      <c r="AZ36" s="11">
        <v>11.8</v>
      </c>
      <c r="BA36" s="11">
        <v>2.2000000000000002</v>
      </c>
      <c r="BB36" s="11">
        <v>5.7</v>
      </c>
      <c r="BC36" s="11">
        <v>0.7</v>
      </c>
      <c r="BD36" s="11">
        <v>4.7</v>
      </c>
      <c r="BE36" s="11">
        <v>0.6</v>
      </c>
      <c r="BF36" s="3">
        <v>555.08000000000015</v>
      </c>
      <c r="BG36" s="3">
        <v>527.38</v>
      </c>
      <c r="BH36" s="3">
        <v>88.7</v>
      </c>
      <c r="BJ36" s="3"/>
      <c r="BK36" s="3"/>
    </row>
    <row r="37" spans="1:63" ht="14.55" customHeight="1">
      <c r="A37" s="7">
        <v>25802</v>
      </c>
      <c r="B37" s="22">
        <v>0.97</v>
      </c>
      <c r="C37" s="23" t="s">
        <v>71</v>
      </c>
      <c r="D37" s="22">
        <v>7.37</v>
      </c>
      <c r="E37" s="9">
        <v>4</v>
      </c>
      <c r="F37" s="9" t="s">
        <v>34</v>
      </c>
      <c r="G37" s="8">
        <v>115</v>
      </c>
      <c r="H37" s="8">
        <v>5</v>
      </c>
      <c r="I37" s="22">
        <v>0.06</v>
      </c>
      <c r="J37" s="22">
        <v>0.32</v>
      </c>
      <c r="K37" s="22">
        <v>0.21</v>
      </c>
      <c r="L37" s="9">
        <v>2.7</v>
      </c>
      <c r="M37" s="8">
        <v>2</v>
      </c>
      <c r="N37" s="9">
        <v>0.6</v>
      </c>
      <c r="O37" s="22">
        <v>3.42</v>
      </c>
      <c r="P37" s="22">
        <v>1.1499999999999999</v>
      </c>
      <c r="Q37" s="22">
        <v>40.590000000000003</v>
      </c>
      <c r="R37" s="22">
        <v>2.76</v>
      </c>
      <c r="S37" s="22">
        <v>0.55000000000000004</v>
      </c>
      <c r="T37" s="9">
        <v>9.1</v>
      </c>
      <c r="U37" s="22">
        <v>0.12</v>
      </c>
      <c r="V37" s="8">
        <v>561</v>
      </c>
      <c r="W37" s="22">
        <v>1.96</v>
      </c>
      <c r="X37" s="24">
        <v>6.0540000000000003</v>
      </c>
      <c r="Y37" s="22">
        <v>365.9</v>
      </c>
      <c r="Z37" s="9">
        <v>2.4</v>
      </c>
      <c r="AA37" s="24">
        <v>0.01</v>
      </c>
      <c r="AB37" s="22">
        <v>4.51</v>
      </c>
      <c r="AC37" s="9">
        <v>26.4</v>
      </c>
      <c r="AD37" s="22" t="s">
        <v>72</v>
      </c>
      <c r="AE37" s="22">
        <v>0.53</v>
      </c>
      <c r="AF37" s="9">
        <v>0.5</v>
      </c>
      <c r="AG37" s="9">
        <v>21.2</v>
      </c>
      <c r="AH37" s="8">
        <v>50</v>
      </c>
      <c r="AI37" s="9">
        <v>19</v>
      </c>
      <c r="AJ37" s="9">
        <v>152.1</v>
      </c>
      <c r="AK37" s="24">
        <v>0.12</v>
      </c>
      <c r="AL37" s="9">
        <v>12.1</v>
      </c>
      <c r="AM37" s="8" t="s">
        <v>36</v>
      </c>
      <c r="AN37" s="9">
        <v>5.6</v>
      </c>
      <c r="AO37" s="9">
        <v>8</v>
      </c>
      <c r="AP37" s="9">
        <v>105.1</v>
      </c>
      <c r="AQ37" s="11">
        <v>115</v>
      </c>
      <c r="AR37" s="11">
        <v>900</v>
      </c>
      <c r="AS37" s="11">
        <v>1269.68</v>
      </c>
      <c r="AT37" s="11">
        <v>116.6</v>
      </c>
      <c r="AU37" s="11">
        <v>366.1</v>
      </c>
      <c r="AV37" s="11">
        <v>45.8</v>
      </c>
      <c r="AW37" s="11">
        <v>1.7</v>
      </c>
      <c r="AX37" s="11">
        <v>33.299999999999997</v>
      </c>
      <c r="AY37" s="11">
        <v>4.7</v>
      </c>
      <c r="AZ37" s="11">
        <v>24.1</v>
      </c>
      <c r="BA37" s="11">
        <v>3.8</v>
      </c>
      <c r="BB37" s="11">
        <v>9.5</v>
      </c>
      <c r="BC37" s="11">
        <v>1.1000000000000001</v>
      </c>
      <c r="BD37" s="11">
        <v>7.5</v>
      </c>
      <c r="BE37" s="11">
        <v>1</v>
      </c>
      <c r="BF37" s="3">
        <v>2899.88</v>
      </c>
      <c r="BG37" s="3">
        <v>2848.1800000000003</v>
      </c>
      <c r="BH37" s="3">
        <v>166.7</v>
      </c>
      <c r="BJ37" s="3"/>
      <c r="BK37" s="3"/>
    </row>
    <row r="38" spans="1:63" ht="14.55" customHeight="1">
      <c r="A38" s="7">
        <v>25803</v>
      </c>
      <c r="B38" s="22">
        <v>0.72</v>
      </c>
      <c r="C38" s="23" t="s">
        <v>71</v>
      </c>
      <c r="D38" s="22">
        <v>8.01</v>
      </c>
      <c r="E38" s="9">
        <v>1</v>
      </c>
      <c r="F38" s="9" t="s">
        <v>34</v>
      </c>
      <c r="G38" s="8">
        <v>1837</v>
      </c>
      <c r="H38" s="8">
        <v>9</v>
      </c>
      <c r="I38" s="22">
        <v>7.0000000000000007E-2</v>
      </c>
      <c r="J38" s="22">
        <v>1.79</v>
      </c>
      <c r="K38" s="22">
        <v>0.21</v>
      </c>
      <c r="L38" s="9">
        <v>2.2999999999999998</v>
      </c>
      <c r="M38" s="8">
        <v>4</v>
      </c>
      <c r="N38" s="9">
        <v>3.1</v>
      </c>
      <c r="O38" s="22">
        <v>2.86</v>
      </c>
      <c r="P38" s="22">
        <v>4.4400000000000004</v>
      </c>
      <c r="Q38" s="22">
        <v>32.75</v>
      </c>
      <c r="R38" s="22">
        <v>3.01</v>
      </c>
      <c r="S38" s="22">
        <v>2.57</v>
      </c>
      <c r="T38" s="9">
        <v>9.4</v>
      </c>
      <c r="U38" s="22">
        <v>0.82</v>
      </c>
      <c r="V38" s="8">
        <v>940</v>
      </c>
      <c r="W38" s="22">
        <v>2.76</v>
      </c>
      <c r="X38" s="24">
        <v>4.8780000000000001</v>
      </c>
      <c r="Y38" s="22">
        <v>253.06</v>
      </c>
      <c r="Z38" s="9">
        <v>1</v>
      </c>
      <c r="AA38" s="24">
        <v>9.6000000000000002E-2</v>
      </c>
      <c r="AB38" s="22">
        <v>3.17</v>
      </c>
      <c r="AC38" s="9">
        <v>79</v>
      </c>
      <c r="AD38" s="22" t="s">
        <v>72</v>
      </c>
      <c r="AE38" s="22">
        <v>0.82</v>
      </c>
      <c r="AF38" s="9">
        <v>2.8</v>
      </c>
      <c r="AG38" s="9">
        <v>5.4</v>
      </c>
      <c r="AH38" s="8">
        <v>193</v>
      </c>
      <c r="AI38" s="9">
        <v>10.8</v>
      </c>
      <c r="AJ38" s="9">
        <v>22.9</v>
      </c>
      <c r="AK38" s="24">
        <v>0.433</v>
      </c>
      <c r="AL38" s="9">
        <v>3.1</v>
      </c>
      <c r="AM38" s="8">
        <v>7</v>
      </c>
      <c r="AN38" s="9">
        <v>1.9</v>
      </c>
      <c r="AO38" s="9">
        <v>43.3</v>
      </c>
      <c r="AP38" s="9">
        <v>120.3</v>
      </c>
      <c r="AQ38" s="11">
        <v>95.5</v>
      </c>
      <c r="AR38" s="11">
        <v>64.900000000000006</v>
      </c>
      <c r="AS38" s="11">
        <v>158.19</v>
      </c>
      <c r="AT38" s="11">
        <v>21.3</v>
      </c>
      <c r="AU38" s="11">
        <v>93</v>
      </c>
      <c r="AV38" s="11">
        <v>18</v>
      </c>
      <c r="AW38" s="11">
        <v>1.8</v>
      </c>
      <c r="AX38" s="11">
        <v>18.899999999999999</v>
      </c>
      <c r="AY38" s="11">
        <v>3.1</v>
      </c>
      <c r="AZ38" s="11">
        <v>19.100000000000001</v>
      </c>
      <c r="BA38" s="11">
        <v>3.5</v>
      </c>
      <c r="BB38" s="11">
        <v>9.5</v>
      </c>
      <c r="BC38" s="11">
        <v>1.1000000000000001</v>
      </c>
      <c r="BD38" s="11">
        <v>7.8</v>
      </c>
      <c r="BE38" s="11">
        <v>1.1000000000000001</v>
      </c>
      <c r="BF38" s="3">
        <v>516.79000000000008</v>
      </c>
      <c r="BG38" s="3">
        <v>471.59000000000003</v>
      </c>
      <c r="BH38" s="3">
        <v>140.69999999999999</v>
      </c>
      <c r="BJ38" s="3"/>
      <c r="BK38" s="3"/>
    </row>
    <row r="39" spans="1:63" ht="14.55" customHeight="1">
      <c r="A39" s="7">
        <v>25804</v>
      </c>
      <c r="B39" s="22">
        <v>0.67</v>
      </c>
      <c r="C39" s="23" t="s">
        <v>71</v>
      </c>
      <c r="D39" s="22">
        <v>6.94</v>
      </c>
      <c r="E39" s="9">
        <v>7.4</v>
      </c>
      <c r="F39" s="9" t="s">
        <v>34</v>
      </c>
      <c r="G39" s="8">
        <v>212</v>
      </c>
      <c r="H39" s="8">
        <v>6</v>
      </c>
      <c r="I39" s="22">
        <v>7.0000000000000007E-2</v>
      </c>
      <c r="J39" s="22">
        <v>0.24</v>
      </c>
      <c r="K39" s="22">
        <v>0.14000000000000001</v>
      </c>
      <c r="L39" s="9">
        <v>2.1</v>
      </c>
      <c r="M39" s="8">
        <v>2</v>
      </c>
      <c r="N39" s="9">
        <v>0.6</v>
      </c>
      <c r="O39" s="22">
        <v>26.21</v>
      </c>
      <c r="P39" s="22">
        <v>1.46</v>
      </c>
      <c r="Q39" s="22">
        <v>29.86</v>
      </c>
      <c r="R39" s="22">
        <v>1.75</v>
      </c>
      <c r="S39" s="22">
        <v>0.56000000000000005</v>
      </c>
      <c r="T39" s="9">
        <v>11.7</v>
      </c>
      <c r="U39" s="22">
        <v>0.28999999999999998</v>
      </c>
      <c r="V39" s="8">
        <v>263</v>
      </c>
      <c r="W39" s="22">
        <v>0.43</v>
      </c>
      <c r="X39" s="24">
        <v>7.157</v>
      </c>
      <c r="Y39" s="22">
        <v>136</v>
      </c>
      <c r="Z39" s="9">
        <v>3.1</v>
      </c>
      <c r="AA39" s="24">
        <v>4.7E-2</v>
      </c>
      <c r="AB39" s="22">
        <v>3.96</v>
      </c>
      <c r="AC39" s="9">
        <v>13.3</v>
      </c>
      <c r="AD39" s="22" t="s">
        <v>72</v>
      </c>
      <c r="AE39" s="22">
        <v>0.57999999999999996</v>
      </c>
      <c r="AF39" s="9">
        <v>1.2</v>
      </c>
      <c r="AG39" s="9">
        <v>6.8</v>
      </c>
      <c r="AH39" s="8">
        <v>79</v>
      </c>
      <c r="AI39" s="9">
        <v>6.3</v>
      </c>
      <c r="AJ39" s="9">
        <v>7.6</v>
      </c>
      <c r="AK39" s="24">
        <v>0.35</v>
      </c>
      <c r="AL39" s="9">
        <v>1.3</v>
      </c>
      <c r="AM39" s="8">
        <v>7</v>
      </c>
      <c r="AN39" s="9">
        <v>14</v>
      </c>
      <c r="AO39" s="9">
        <v>21.6</v>
      </c>
      <c r="AP39" s="9">
        <v>58.1</v>
      </c>
      <c r="AQ39" s="11">
        <v>16.899999999999999</v>
      </c>
      <c r="AR39" s="11">
        <v>26.2</v>
      </c>
      <c r="AS39" s="11">
        <v>59.06</v>
      </c>
      <c r="AT39" s="11">
        <v>6.6</v>
      </c>
      <c r="AU39" s="11">
        <v>25.3</v>
      </c>
      <c r="AV39" s="11">
        <v>4.4000000000000004</v>
      </c>
      <c r="AW39" s="11">
        <v>0.5</v>
      </c>
      <c r="AX39" s="11">
        <v>4.2</v>
      </c>
      <c r="AY39" s="11">
        <v>0.6</v>
      </c>
      <c r="AZ39" s="11">
        <v>3.8</v>
      </c>
      <c r="BA39" s="11">
        <v>0.8</v>
      </c>
      <c r="BB39" s="11">
        <v>2.2000000000000002</v>
      </c>
      <c r="BC39" s="11">
        <v>0.3</v>
      </c>
      <c r="BD39" s="11">
        <v>2.2999999999999998</v>
      </c>
      <c r="BE39" s="11">
        <v>0.3</v>
      </c>
      <c r="BF39" s="3">
        <v>153.46000000000004</v>
      </c>
      <c r="BG39" s="3">
        <v>143.16</v>
      </c>
      <c r="BH39" s="3">
        <v>27.2</v>
      </c>
      <c r="BJ39" s="3"/>
      <c r="BK39" s="3"/>
    </row>
    <row r="40" spans="1:63" ht="14.55" customHeight="1">
      <c r="A40" s="7">
        <v>25805</v>
      </c>
      <c r="B40" s="22">
        <v>1.6</v>
      </c>
      <c r="C40" s="23" t="s">
        <v>71</v>
      </c>
      <c r="D40" s="22">
        <v>3.07</v>
      </c>
      <c r="E40" s="9">
        <v>0.5</v>
      </c>
      <c r="F40" s="9" t="s">
        <v>34</v>
      </c>
      <c r="G40" s="8">
        <v>229</v>
      </c>
      <c r="H40" s="8">
        <v>2</v>
      </c>
      <c r="I40" s="22" t="s">
        <v>72</v>
      </c>
      <c r="J40" s="22">
        <v>0.22</v>
      </c>
      <c r="K40" s="22">
        <v>0.1</v>
      </c>
      <c r="L40" s="9">
        <v>0.5</v>
      </c>
      <c r="M40" s="8">
        <v>17</v>
      </c>
      <c r="N40" s="9">
        <v>0.4</v>
      </c>
      <c r="O40" s="22">
        <v>0.97</v>
      </c>
      <c r="P40" s="22">
        <v>1.04</v>
      </c>
      <c r="Q40" s="22">
        <v>13.5</v>
      </c>
      <c r="R40" s="22">
        <v>0.3</v>
      </c>
      <c r="S40" s="22">
        <v>0.51</v>
      </c>
      <c r="T40" s="9">
        <v>7.3</v>
      </c>
      <c r="U40" s="22">
        <v>0.14000000000000001</v>
      </c>
      <c r="V40" s="8">
        <v>169</v>
      </c>
      <c r="W40" s="22">
        <v>0.65</v>
      </c>
      <c r="X40" s="24">
        <v>2.2509999999999999</v>
      </c>
      <c r="Y40" s="22">
        <v>51.13</v>
      </c>
      <c r="Z40" s="9">
        <v>1</v>
      </c>
      <c r="AA40" s="24">
        <v>1.6E-2</v>
      </c>
      <c r="AB40" s="22">
        <v>3.79</v>
      </c>
      <c r="AC40" s="9">
        <v>24.8</v>
      </c>
      <c r="AD40" s="22" t="s">
        <v>72</v>
      </c>
      <c r="AE40" s="22">
        <v>0.23</v>
      </c>
      <c r="AF40" s="9">
        <v>0.3</v>
      </c>
      <c r="AG40" s="9">
        <v>1.9</v>
      </c>
      <c r="AH40" s="8">
        <v>37</v>
      </c>
      <c r="AI40" s="9">
        <v>1.4</v>
      </c>
      <c r="AJ40" s="9">
        <v>41.5</v>
      </c>
      <c r="AK40" s="24">
        <v>0.104</v>
      </c>
      <c r="AL40" s="9">
        <v>2</v>
      </c>
      <c r="AM40" s="8">
        <v>1</v>
      </c>
      <c r="AN40" s="9">
        <v>1.5</v>
      </c>
      <c r="AO40" s="9">
        <v>9.9</v>
      </c>
      <c r="AP40" s="9">
        <v>14.6</v>
      </c>
      <c r="AQ40" s="11">
        <v>26.5</v>
      </c>
      <c r="AR40" s="11">
        <v>752</v>
      </c>
      <c r="AS40" s="11">
        <v>1229.22</v>
      </c>
      <c r="AT40" s="11">
        <v>99.9</v>
      </c>
      <c r="AU40" s="11">
        <v>326.3</v>
      </c>
      <c r="AV40" s="11">
        <v>35.5</v>
      </c>
      <c r="AW40" s="11">
        <v>3.4</v>
      </c>
      <c r="AX40" s="11">
        <v>9.4</v>
      </c>
      <c r="AY40" s="11">
        <v>1.3</v>
      </c>
      <c r="AZ40" s="11">
        <v>5.8</v>
      </c>
      <c r="BA40" s="11">
        <v>0.8</v>
      </c>
      <c r="BB40" s="11">
        <v>2.4</v>
      </c>
      <c r="BC40" s="11">
        <v>0.3</v>
      </c>
      <c r="BD40" s="11">
        <v>2.1</v>
      </c>
      <c r="BE40" s="11">
        <v>0.2</v>
      </c>
      <c r="BF40" s="3">
        <v>2495.1200000000008</v>
      </c>
      <c r="BG40" s="3">
        <v>2482.2200000000003</v>
      </c>
      <c r="BH40" s="3">
        <v>39.4</v>
      </c>
      <c r="BJ40" s="3"/>
      <c r="BK40" s="3"/>
    </row>
    <row r="41" spans="1:63" ht="14.55" customHeight="1">
      <c r="A41" s="7">
        <v>25806</v>
      </c>
      <c r="B41" s="22">
        <v>1.03</v>
      </c>
      <c r="C41" s="23" t="s">
        <v>71</v>
      </c>
      <c r="D41" s="22">
        <v>10.45</v>
      </c>
      <c r="E41" s="9">
        <v>0.3</v>
      </c>
      <c r="F41" s="9" t="s">
        <v>34</v>
      </c>
      <c r="G41" s="8">
        <v>652</v>
      </c>
      <c r="H41" s="8">
        <v>21</v>
      </c>
      <c r="I41" s="22">
        <v>0.11</v>
      </c>
      <c r="J41" s="22">
        <v>0.18</v>
      </c>
      <c r="K41" s="22">
        <v>0.56000000000000005</v>
      </c>
      <c r="L41" s="9">
        <v>4.3</v>
      </c>
      <c r="M41" s="8">
        <v>1</v>
      </c>
      <c r="N41" s="9">
        <v>1.8</v>
      </c>
      <c r="O41" s="22">
        <v>11.23</v>
      </c>
      <c r="P41" s="22">
        <v>1.25</v>
      </c>
      <c r="Q41" s="22">
        <v>100</v>
      </c>
      <c r="R41" s="22">
        <v>7.01</v>
      </c>
      <c r="S41" s="22">
        <v>4.7</v>
      </c>
      <c r="T41" s="9">
        <v>72.099999999999994</v>
      </c>
      <c r="U41" s="22">
        <v>0.91</v>
      </c>
      <c r="V41" s="8">
        <v>59</v>
      </c>
      <c r="W41" s="22">
        <v>7.41</v>
      </c>
      <c r="X41" s="24">
        <v>2.8620000000000001</v>
      </c>
      <c r="Y41" s="22">
        <v>2000</v>
      </c>
      <c r="Z41" s="9">
        <v>3.6</v>
      </c>
      <c r="AA41" s="24">
        <v>0.10299999999999999</v>
      </c>
      <c r="AB41" s="22">
        <v>9.73</v>
      </c>
      <c r="AC41" s="9">
        <v>149.30000000000001</v>
      </c>
      <c r="AD41" s="22">
        <v>0.11</v>
      </c>
      <c r="AE41" s="22">
        <v>2.42</v>
      </c>
      <c r="AF41" s="9">
        <v>1.4</v>
      </c>
      <c r="AG41" s="9">
        <v>48.2</v>
      </c>
      <c r="AH41" s="8">
        <v>24</v>
      </c>
      <c r="AI41" s="9">
        <v>98.3</v>
      </c>
      <c r="AJ41" s="9">
        <v>436.7</v>
      </c>
      <c r="AK41" s="24">
        <v>0.67500000000000004</v>
      </c>
      <c r="AL41" s="9">
        <v>53.8</v>
      </c>
      <c r="AM41" s="8" t="s">
        <v>36</v>
      </c>
      <c r="AN41" s="9">
        <v>13.6</v>
      </c>
      <c r="AO41" s="9">
        <v>21.6</v>
      </c>
      <c r="AP41" s="9">
        <v>327.3</v>
      </c>
      <c r="AQ41" s="11">
        <v>274.89999999999998</v>
      </c>
      <c r="AR41" s="11">
        <v>1562.8</v>
      </c>
      <c r="AS41" s="11">
        <v>2000</v>
      </c>
      <c r="AT41" s="11">
        <v>268.7</v>
      </c>
      <c r="AU41" s="11">
        <v>1020.5</v>
      </c>
      <c r="AV41" s="11">
        <v>133.19999999999999</v>
      </c>
      <c r="AW41" s="11">
        <v>5.0999999999999996</v>
      </c>
      <c r="AX41" s="11">
        <v>93.3</v>
      </c>
      <c r="AY41" s="11">
        <v>14.8</v>
      </c>
      <c r="AZ41" s="11">
        <v>82.5</v>
      </c>
      <c r="BA41" s="11">
        <v>13.9</v>
      </c>
      <c r="BB41" s="11">
        <v>34.9</v>
      </c>
      <c r="BC41" s="11">
        <v>4.2</v>
      </c>
      <c r="BD41" s="11">
        <v>27.1</v>
      </c>
      <c r="BE41" s="11">
        <v>3.2</v>
      </c>
      <c r="BF41" s="3">
        <v>5539.0999999999995</v>
      </c>
      <c r="BG41" s="3">
        <v>5358.5</v>
      </c>
      <c r="BH41" s="3">
        <v>455.49999999999994</v>
      </c>
      <c r="BJ41" s="3"/>
      <c r="BK41" s="3"/>
    </row>
    <row r="42" spans="1:63" ht="14.55" customHeight="1">
      <c r="A42" s="7">
        <v>25807</v>
      </c>
      <c r="B42" s="22">
        <v>1.2</v>
      </c>
      <c r="C42" s="23" t="s">
        <v>71</v>
      </c>
      <c r="D42" s="22">
        <v>11.02</v>
      </c>
      <c r="E42" s="9">
        <v>12.3</v>
      </c>
      <c r="F42" s="9" t="s">
        <v>34</v>
      </c>
      <c r="G42" s="8">
        <v>627</v>
      </c>
      <c r="H42" s="8">
        <v>21</v>
      </c>
      <c r="I42" s="22">
        <v>0.11</v>
      </c>
      <c r="J42" s="22">
        <v>0.98</v>
      </c>
      <c r="K42" s="22">
        <v>1.23</v>
      </c>
      <c r="L42" s="9">
        <v>0.9</v>
      </c>
      <c r="M42" s="8">
        <v>2</v>
      </c>
      <c r="N42" s="9">
        <v>2.2999999999999998</v>
      </c>
      <c r="O42" s="22">
        <v>134.84</v>
      </c>
      <c r="P42" s="22">
        <v>3.52</v>
      </c>
      <c r="Q42" s="22">
        <v>100</v>
      </c>
      <c r="R42" s="22">
        <v>5.28</v>
      </c>
      <c r="S42" s="22">
        <v>5.29</v>
      </c>
      <c r="T42" s="9">
        <v>56.9</v>
      </c>
      <c r="U42" s="22">
        <v>0.98</v>
      </c>
      <c r="V42" s="8">
        <v>478</v>
      </c>
      <c r="W42" s="22">
        <v>0.3</v>
      </c>
      <c r="X42" s="24">
        <v>1.9830000000000001</v>
      </c>
      <c r="Y42" s="22">
        <v>1694.15</v>
      </c>
      <c r="Z42" s="9">
        <v>0.7</v>
      </c>
      <c r="AA42" s="24">
        <v>2E-3</v>
      </c>
      <c r="AB42" s="22">
        <v>9.16</v>
      </c>
      <c r="AC42" s="9">
        <v>177.9</v>
      </c>
      <c r="AD42" s="22">
        <v>7.0000000000000007E-2</v>
      </c>
      <c r="AE42" s="22">
        <v>1.51</v>
      </c>
      <c r="AF42" s="9">
        <v>1.2</v>
      </c>
      <c r="AG42" s="9">
        <v>42.6</v>
      </c>
      <c r="AH42" s="8">
        <v>47</v>
      </c>
      <c r="AI42" s="9">
        <v>92.2</v>
      </c>
      <c r="AJ42" s="9">
        <v>300</v>
      </c>
      <c r="AK42" s="24">
        <v>0.38</v>
      </c>
      <c r="AL42" s="9">
        <v>49.1</v>
      </c>
      <c r="AM42" s="8" t="s">
        <v>36</v>
      </c>
      <c r="AN42" s="9">
        <v>9.6999999999999993</v>
      </c>
      <c r="AO42" s="9">
        <v>114.5</v>
      </c>
      <c r="AP42" s="9">
        <v>232.8</v>
      </c>
      <c r="AQ42" s="11">
        <v>455.7</v>
      </c>
      <c r="AR42" s="11">
        <v>2000</v>
      </c>
      <c r="AS42" s="11">
        <v>2000</v>
      </c>
      <c r="AT42" s="11">
        <v>548.9</v>
      </c>
      <c r="AU42" s="11">
        <v>2000</v>
      </c>
      <c r="AV42" s="11">
        <v>250.4</v>
      </c>
      <c r="AW42" s="11">
        <v>9.5</v>
      </c>
      <c r="AX42" s="11">
        <v>156.1</v>
      </c>
      <c r="AY42" s="11">
        <v>20</v>
      </c>
      <c r="AZ42" s="11">
        <v>106.2</v>
      </c>
      <c r="BA42" s="11">
        <v>20.5</v>
      </c>
      <c r="BB42" s="11">
        <v>58</v>
      </c>
      <c r="BC42" s="11">
        <v>7.6</v>
      </c>
      <c r="BD42" s="11">
        <v>45.8</v>
      </c>
      <c r="BE42" s="11">
        <v>4.5999999999999996</v>
      </c>
      <c r="BF42" s="3">
        <v>7683.3</v>
      </c>
      <c r="BG42" s="3">
        <v>7420.5999999999995</v>
      </c>
      <c r="BH42" s="3">
        <v>718.4</v>
      </c>
      <c r="BJ42" s="3"/>
      <c r="BK42" s="3"/>
    </row>
    <row r="43" spans="1:63" ht="14.55" customHeight="1">
      <c r="A43" s="7">
        <v>25809</v>
      </c>
      <c r="B43" s="22">
        <v>1.1200000000000001</v>
      </c>
      <c r="C43" s="23" t="s">
        <v>71</v>
      </c>
      <c r="D43" s="22">
        <v>9.6300000000000008</v>
      </c>
      <c r="E43" s="9">
        <v>3.4</v>
      </c>
      <c r="F43" s="9" t="s">
        <v>34</v>
      </c>
      <c r="G43" s="8">
        <v>827</v>
      </c>
      <c r="H43" s="8">
        <v>7</v>
      </c>
      <c r="I43" s="22">
        <v>7.0000000000000007E-2</v>
      </c>
      <c r="J43" s="22">
        <v>5.61</v>
      </c>
      <c r="K43" s="22">
        <v>0.28000000000000003</v>
      </c>
      <c r="L43" s="9">
        <v>3.2</v>
      </c>
      <c r="M43" s="8">
        <v>2</v>
      </c>
      <c r="N43" s="9">
        <v>0.7</v>
      </c>
      <c r="O43" s="22">
        <v>1.32</v>
      </c>
      <c r="P43" s="22">
        <v>2.12</v>
      </c>
      <c r="Q43" s="22">
        <v>34.380000000000003</v>
      </c>
      <c r="R43" s="22">
        <v>1.56</v>
      </c>
      <c r="S43" s="22">
        <v>1.3</v>
      </c>
      <c r="T43" s="9">
        <v>3.7</v>
      </c>
      <c r="U43" s="22">
        <v>0.21</v>
      </c>
      <c r="V43" s="8">
        <v>616</v>
      </c>
      <c r="W43" s="22">
        <v>1.29</v>
      </c>
      <c r="X43" s="24">
        <v>5.2919999999999998</v>
      </c>
      <c r="Y43" s="22">
        <v>252.59</v>
      </c>
      <c r="Z43" s="9">
        <v>0.9</v>
      </c>
      <c r="AA43" s="24">
        <v>0.03</v>
      </c>
      <c r="AB43" s="22">
        <v>20.149999999999999</v>
      </c>
      <c r="AC43" s="9">
        <v>23.9</v>
      </c>
      <c r="AD43" s="22" t="s">
        <v>72</v>
      </c>
      <c r="AE43" s="22">
        <v>2.86</v>
      </c>
      <c r="AF43" s="9">
        <v>0.4</v>
      </c>
      <c r="AG43" s="9">
        <v>4</v>
      </c>
      <c r="AH43" s="8">
        <v>704</v>
      </c>
      <c r="AI43" s="9">
        <v>12.1</v>
      </c>
      <c r="AJ43" s="9">
        <v>25.4</v>
      </c>
      <c r="AK43" s="24">
        <v>0.16300000000000001</v>
      </c>
      <c r="AL43" s="9">
        <v>1.6</v>
      </c>
      <c r="AM43" s="8" t="s">
        <v>36</v>
      </c>
      <c r="AN43" s="9">
        <v>0.8</v>
      </c>
      <c r="AO43" s="9">
        <v>53</v>
      </c>
      <c r="AP43" s="9">
        <v>42</v>
      </c>
      <c r="AQ43" s="11">
        <v>21.1</v>
      </c>
      <c r="AR43" s="11">
        <v>9.6</v>
      </c>
      <c r="AS43" s="11">
        <v>27.39</v>
      </c>
      <c r="AT43" s="11">
        <v>3.7</v>
      </c>
      <c r="AU43" s="11">
        <v>16.8</v>
      </c>
      <c r="AV43" s="11">
        <v>3.6</v>
      </c>
      <c r="AW43" s="11">
        <v>0.4</v>
      </c>
      <c r="AX43" s="11">
        <v>3.7</v>
      </c>
      <c r="AY43" s="11">
        <v>0.7</v>
      </c>
      <c r="AZ43" s="11">
        <v>4.2</v>
      </c>
      <c r="BA43" s="11">
        <v>0.8</v>
      </c>
      <c r="BB43" s="11">
        <v>2.4</v>
      </c>
      <c r="BC43" s="11">
        <v>0.3</v>
      </c>
      <c r="BD43" s="11">
        <v>2.5</v>
      </c>
      <c r="BE43" s="11">
        <v>0.4</v>
      </c>
      <c r="BF43" s="3">
        <v>97.590000000000018</v>
      </c>
      <c r="BG43" s="3">
        <v>86.29</v>
      </c>
      <c r="BH43" s="3">
        <v>32.400000000000006</v>
      </c>
      <c r="BJ43" s="3"/>
      <c r="BK43" s="3"/>
    </row>
    <row r="44" spans="1:63" ht="14.55" customHeight="1">
      <c r="A44" s="7">
        <v>25810</v>
      </c>
      <c r="B44" s="22">
        <v>0.3</v>
      </c>
      <c r="C44" s="23" t="s">
        <v>71</v>
      </c>
      <c r="D44" s="22">
        <v>9.2799999999999994</v>
      </c>
      <c r="E44" s="9">
        <v>2</v>
      </c>
      <c r="F44" s="9" t="s">
        <v>34</v>
      </c>
      <c r="G44" s="8">
        <v>575</v>
      </c>
      <c r="H44" s="8">
        <v>12</v>
      </c>
      <c r="I44" s="22">
        <v>7.0000000000000007E-2</v>
      </c>
      <c r="J44" s="22">
        <v>5.18</v>
      </c>
      <c r="K44" s="22">
        <v>0.17</v>
      </c>
      <c r="L44" s="9">
        <v>2.7</v>
      </c>
      <c r="M44" s="8">
        <v>6</v>
      </c>
      <c r="N44" s="9" t="s">
        <v>34</v>
      </c>
      <c r="O44" s="22">
        <v>1.51</v>
      </c>
      <c r="P44" s="22">
        <v>2.27</v>
      </c>
      <c r="Q44" s="22">
        <v>36.200000000000003</v>
      </c>
      <c r="R44" s="22">
        <v>1.54</v>
      </c>
      <c r="S44" s="22">
        <v>0.94</v>
      </c>
      <c r="T44" s="9">
        <v>0.7</v>
      </c>
      <c r="U44" s="22">
        <v>0.09</v>
      </c>
      <c r="V44" s="8">
        <v>807</v>
      </c>
      <c r="W44" s="22">
        <v>0.52</v>
      </c>
      <c r="X44" s="24">
        <v>5.4</v>
      </c>
      <c r="Y44" s="22">
        <v>292.26</v>
      </c>
      <c r="Z44" s="9">
        <v>0.2</v>
      </c>
      <c r="AA44" s="24">
        <v>5.0000000000000001E-3</v>
      </c>
      <c r="AB44" s="22">
        <v>5.04</v>
      </c>
      <c r="AC44" s="9">
        <v>11.9</v>
      </c>
      <c r="AD44" s="22" t="s">
        <v>72</v>
      </c>
      <c r="AE44" s="22">
        <v>2.2799999999999998</v>
      </c>
      <c r="AF44" s="9" t="s">
        <v>34</v>
      </c>
      <c r="AG44" s="9">
        <v>7.4</v>
      </c>
      <c r="AH44" s="8">
        <v>824</v>
      </c>
      <c r="AI44" s="9">
        <v>15.8</v>
      </c>
      <c r="AJ44" s="9">
        <v>49.9</v>
      </c>
      <c r="AK44" s="24">
        <v>0.11700000000000001</v>
      </c>
      <c r="AL44" s="9">
        <v>2</v>
      </c>
      <c r="AM44" s="8" t="s">
        <v>36</v>
      </c>
      <c r="AN44" s="9">
        <v>0.5</v>
      </c>
      <c r="AO44" s="9">
        <v>14.5</v>
      </c>
      <c r="AP44" s="9">
        <v>33</v>
      </c>
      <c r="AQ44" s="11">
        <v>34.799999999999997</v>
      </c>
      <c r="AR44" s="11">
        <v>46.5</v>
      </c>
      <c r="AS44" s="11">
        <v>95.67</v>
      </c>
      <c r="AT44" s="11">
        <v>10</v>
      </c>
      <c r="AU44" s="11">
        <v>35.299999999999997</v>
      </c>
      <c r="AV44" s="11">
        <v>5.9</v>
      </c>
      <c r="AW44" s="11">
        <v>0.6</v>
      </c>
      <c r="AX44" s="11">
        <v>6.3</v>
      </c>
      <c r="AY44" s="11">
        <v>1</v>
      </c>
      <c r="AZ44" s="11">
        <v>6.6</v>
      </c>
      <c r="BA44" s="11">
        <v>1.4</v>
      </c>
      <c r="BB44" s="11">
        <v>4.0999999999999996</v>
      </c>
      <c r="BC44" s="11">
        <v>0.6</v>
      </c>
      <c r="BD44" s="11">
        <v>4</v>
      </c>
      <c r="BE44" s="11">
        <v>0.5</v>
      </c>
      <c r="BF44" s="3">
        <v>253.26999999999998</v>
      </c>
      <c r="BG44" s="3">
        <v>235.07</v>
      </c>
      <c r="BH44" s="3">
        <v>53</v>
      </c>
      <c r="BJ44" s="3"/>
      <c r="BK44" s="3"/>
    </row>
    <row r="45" spans="1:63" ht="14.55" customHeight="1">
      <c r="A45" s="7">
        <v>25811</v>
      </c>
      <c r="B45" s="22">
        <v>0.41</v>
      </c>
      <c r="C45" s="23" t="s">
        <v>71</v>
      </c>
      <c r="D45" s="22">
        <v>8.5399999999999991</v>
      </c>
      <c r="E45" s="9">
        <v>3.1</v>
      </c>
      <c r="F45" s="9" t="s">
        <v>34</v>
      </c>
      <c r="G45" s="8">
        <v>268</v>
      </c>
      <c r="H45" s="8">
        <v>6</v>
      </c>
      <c r="I45" s="22">
        <v>0.08</v>
      </c>
      <c r="J45" s="22">
        <v>18.59</v>
      </c>
      <c r="K45" s="22">
        <v>0.38</v>
      </c>
      <c r="L45" s="9">
        <v>5.7</v>
      </c>
      <c r="M45" s="8">
        <v>3</v>
      </c>
      <c r="N45" s="9">
        <v>0.4</v>
      </c>
      <c r="O45" s="22">
        <v>8.23</v>
      </c>
      <c r="P45" s="22">
        <v>8.41</v>
      </c>
      <c r="Q45" s="22">
        <v>56.57</v>
      </c>
      <c r="R45" s="22">
        <v>3.31</v>
      </c>
      <c r="S45" s="22">
        <v>0.34</v>
      </c>
      <c r="T45" s="9">
        <v>2.1</v>
      </c>
      <c r="U45" s="22">
        <v>0.86</v>
      </c>
      <c r="V45" s="8">
        <v>3154</v>
      </c>
      <c r="W45" s="22">
        <v>0.18</v>
      </c>
      <c r="X45" s="24">
        <v>0.48599999999999999</v>
      </c>
      <c r="Y45" s="22">
        <v>564.45000000000005</v>
      </c>
      <c r="Z45" s="9">
        <v>1</v>
      </c>
      <c r="AA45" s="24">
        <v>0.01</v>
      </c>
      <c r="AB45" s="22">
        <v>6.07</v>
      </c>
      <c r="AC45" s="9">
        <v>11.2</v>
      </c>
      <c r="AD45" s="22" t="s">
        <v>72</v>
      </c>
      <c r="AE45" s="22">
        <v>6.33</v>
      </c>
      <c r="AF45" s="9">
        <v>0.3</v>
      </c>
      <c r="AG45" s="9">
        <v>24</v>
      </c>
      <c r="AH45" s="8">
        <v>273</v>
      </c>
      <c r="AI45" s="9">
        <v>10.199999999999999</v>
      </c>
      <c r="AJ45" s="9">
        <v>17</v>
      </c>
      <c r="AK45" s="24">
        <v>0.154</v>
      </c>
      <c r="AL45" s="9">
        <v>10</v>
      </c>
      <c r="AM45" s="8" t="s">
        <v>36</v>
      </c>
      <c r="AN45" s="9">
        <v>2.5</v>
      </c>
      <c r="AO45" s="9">
        <v>42.9</v>
      </c>
      <c r="AP45" s="9">
        <v>128.19999999999999</v>
      </c>
      <c r="AQ45" s="11">
        <v>648</v>
      </c>
      <c r="AR45" s="11">
        <v>2000</v>
      </c>
      <c r="AS45" s="11">
        <v>2000</v>
      </c>
      <c r="AT45" s="11">
        <v>408.1</v>
      </c>
      <c r="AU45" s="11">
        <v>1196.9000000000001</v>
      </c>
      <c r="AV45" s="11">
        <v>120.1</v>
      </c>
      <c r="AW45" s="11">
        <v>19.100000000000001</v>
      </c>
      <c r="AX45" s="11">
        <v>115.2</v>
      </c>
      <c r="AY45" s="11">
        <v>20.100000000000001</v>
      </c>
      <c r="AZ45" s="11">
        <v>125.8</v>
      </c>
      <c r="BA45" s="11">
        <v>22.9</v>
      </c>
      <c r="BB45" s="11">
        <v>58</v>
      </c>
      <c r="BC45" s="11">
        <v>6.6</v>
      </c>
      <c r="BD45" s="11">
        <v>39.799999999999997</v>
      </c>
      <c r="BE45" s="11">
        <v>4.4000000000000004</v>
      </c>
      <c r="BF45" s="3">
        <v>6785.0000000000009</v>
      </c>
      <c r="BG45" s="3">
        <v>6507.4000000000005</v>
      </c>
      <c r="BH45" s="3">
        <v>925.59999999999991</v>
      </c>
      <c r="BJ45" s="3"/>
      <c r="BK45" s="3"/>
    </row>
    <row r="46" spans="1:63" ht="14.55" customHeight="1">
      <c r="A46" s="7">
        <v>25825</v>
      </c>
      <c r="B46" s="22">
        <v>1.1200000000000001</v>
      </c>
      <c r="C46" s="19" t="s">
        <v>74</v>
      </c>
      <c r="D46" s="22">
        <v>2.25</v>
      </c>
      <c r="E46" s="9">
        <v>1.2</v>
      </c>
      <c r="F46" s="9" t="s">
        <v>34</v>
      </c>
      <c r="G46" s="8">
        <v>447</v>
      </c>
      <c r="H46" s="8">
        <v>75</v>
      </c>
      <c r="I46" s="22">
        <v>0.17</v>
      </c>
      <c r="J46" s="22">
        <v>10.76</v>
      </c>
      <c r="K46" s="22">
        <v>2.09</v>
      </c>
      <c r="L46" s="9">
        <v>4.5</v>
      </c>
      <c r="M46" s="8">
        <v>14</v>
      </c>
      <c r="N46" s="9">
        <v>0.2</v>
      </c>
      <c r="O46" s="22">
        <v>1.78</v>
      </c>
      <c r="P46" s="22">
        <v>5.89</v>
      </c>
      <c r="Q46" s="22">
        <v>23.07</v>
      </c>
      <c r="R46" s="22">
        <v>45.11</v>
      </c>
      <c r="S46" s="22">
        <v>0.48</v>
      </c>
      <c r="T46" s="9">
        <v>7.7</v>
      </c>
      <c r="U46" s="22">
        <v>4.6900000000000004</v>
      </c>
      <c r="V46" s="8">
        <v>1520</v>
      </c>
      <c r="W46" s="22">
        <v>1.3</v>
      </c>
      <c r="X46" s="24">
        <v>0.86799999999999999</v>
      </c>
      <c r="Y46" s="22">
        <v>102.39</v>
      </c>
      <c r="Z46" s="9">
        <v>9.5</v>
      </c>
      <c r="AA46" s="24">
        <v>1.2E-2</v>
      </c>
      <c r="AB46" s="22">
        <v>41.98</v>
      </c>
      <c r="AC46" s="9">
        <v>18.100000000000001</v>
      </c>
      <c r="AD46" s="22" t="s">
        <v>72</v>
      </c>
      <c r="AE46" s="22">
        <v>2.7</v>
      </c>
      <c r="AF46" s="9">
        <v>2</v>
      </c>
      <c r="AG46" s="9">
        <v>36</v>
      </c>
      <c r="AH46" s="8">
        <v>46</v>
      </c>
      <c r="AI46" s="9">
        <v>1.2</v>
      </c>
      <c r="AJ46" s="9">
        <v>1565.6</v>
      </c>
      <c r="AK46" s="24">
        <v>0.20799999999999999</v>
      </c>
      <c r="AL46" s="9">
        <v>191</v>
      </c>
      <c r="AM46" s="8">
        <v>41</v>
      </c>
      <c r="AN46" s="9">
        <v>0.1</v>
      </c>
      <c r="AO46" s="9">
        <v>109.5</v>
      </c>
      <c r="AP46" s="9">
        <v>2000</v>
      </c>
      <c r="AQ46" s="11">
        <v>284.10000000000002</v>
      </c>
      <c r="AR46" s="11">
        <v>756.1</v>
      </c>
      <c r="AS46" s="11">
        <v>1309.43</v>
      </c>
      <c r="AT46" s="11">
        <v>117.7</v>
      </c>
      <c r="AU46" s="11">
        <v>421.5</v>
      </c>
      <c r="AV46" s="11">
        <v>58.4</v>
      </c>
      <c r="AW46" s="11">
        <v>6.5</v>
      </c>
      <c r="AX46" s="11">
        <v>48.5</v>
      </c>
      <c r="AY46" s="11">
        <v>7.4</v>
      </c>
      <c r="AZ46" s="11">
        <v>45.1</v>
      </c>
      <c r="BA46" s="11">
        <v>8.3000000000000007</v>
      </c>
      <c r="BB46" s="11">
        <v>22.2</v>
      </c>
      <c r="BC46" s="11">
        <v>2.9</v>
      </c>
      <c r="BD46" s="11">
        <v>20.5</v>
      </c>
      <c r="BE46" s="11">
        <v>2.6</v>
      </c>
      <c r="BF46" s="3">
        <v>3111.23</v>
      </c>
      <c r="BG46" s="3">
        <v>3002.23</v>
      </c>
      <c r="BH46" s="3">
        <v>393.1</v>
      </c>
      <c r="BJ46" s="3"/>
      <c r="BK46" s="3"/>
    </row>
    <row r="47" spans="1:63" ht="14.55" customHeight="1">
      <c r="A47" s="7">
        <v>25826</v>
      </c>
      <c r="B47" s="22">
        <v>1.02</v>
      </c>
      <c r="C47" s="23">
        <v>112</v>
      </c>
      <c r="D47" s="22">
        <v>3.98</v>
      </c>
      <c r="E47" s="9">
        <v>13.8</v>
      </c>
      <c r="F47" s="9" t="s">
        <v>34</v>
      </c>
      <c r="G47" s="8">
        <v>2404</v>
      </c>
      <c r="H47" s="8">
        <v>3</v>
      </c>
      <c r="I47" s="22">
        <v>0.11</v>
      </c>
      <c r="J47" s="22">
        <v>15.44</v>
      </c>
      <c r="K47" s="22">
        <v>0.33</v>
      </c>
      <c r="L47" s="9">
        <v>14.5</v>
      </c>
      <c r="M47" s="8">
        <v>68</v>
      </c>
      <c r="N47" s="9">
        <v>0.9</v>
      </c>
      <c r="O47" s="22">
        <v>2.96</v>
      </c>
      <c r="P47" s="22">
        <v>4.91</v>
      </c>
      <c r="Q47" s="22">
        <v>12.68</v>
      </c>
      <c r="R47" s="22">
        <v>2.87</v>
      </c>
      <c r="S47" s="22">
        <v>0.97</v>
      </c>
      <c r="T47" s="9">
        <v>60.4</v>
      </c>
      <c r="U47" s="22">
        <v>7.73</v>
      </c>
      <c r="V47" s="8">
        <v>1869</v>
      </c>
      <c r="W47" s="22">
        <v>0.12</v>
      </c>
      <c r="X47" s="24">
        <v>9.1999999999999998E-2</v>
      </c>
      <c r="Y47" s="22">
        <v>56.57</v>
      </c>
      <c r="Z47" s="9">
        <v>24</v>
      </c>
      <c r="AA47" s="24">
        <v>0.10299999999999999</v>
      </c>
      <c r="AB47" s="22">
        <v>5.01</v>
      </c>
      <c r="AC47" s="9">
        <v>53.1</v>
      </c>
      <c r="AD47" s="22" t="s">
        <v>72</v>
      </c>
      <c r="AE47" s="22">
        <v>2.86</v>
      </c>
      <c r="AF47" s="9">
        <v>8.4</v>
      </c>
      <c r="AG47" s="9">
        <v>26.5</v>
      </c>
      <c r="AH47" s="8">
        <v>60</v>
      </c>
      <c r="AI47" s="9">
        <v>2.5</v>
      </c>
      <c r="AJ47" s="9">
        <v>5.0999999999999996</v>
      </c>
      <c r="AK47" s="24">
        <v>0.34300000000000003</v>
      </c>
      <c r="AL47" s="9">
        <v>0.4</v>
      </c>
      <c r="AM47" s="8">
        <v>82</v>
      </c>
      <c r="AN47" s="9">
        <v>1.3</v>
      </c>
      <c r="AO47" s="9">
        <v>391.4</v>
      </c>
      <c r="AP47" s="9">
        <v>114.3</v>
      </c>
      <c r="AQ47" s="11">
        <v>29.3</v>
      </c>
      <c r="AR47" s="11">
        <v>44.7</v>
      </c>
      <c r="AS47" s="11">
        <v>84.23</v>
      </c>
      <c r="AT47" s="11">
        <v>9.9</v>
      </c>
      <c r="AU47" s="11">
        <v>38.700000000000003</v>
      </c>
      <c r="AV47" s="11">
        <v>5.7</v>
      </c>
      <c r="AW47" s="11">
        <v>0.6</v>
      </c>
      <c r="AX47" s="11">
        <v>5.9</v>
      </c>
      <c r="AY47" s="11">
        <v>0.9</v>
      </c>
      <c r="AZ47" s="11">
        <v>5.7</v>
      </c>
      <c r="BA47" s="11">
        <v>1.2</v>
      </c>
      <c r="BB47" s="11">
        <v>2.9</v>
      </c>
      <c r="BC47" s="11">
        <v>0.4</v>
      </c>
      <c r="BD47" s="11">
        <v>2.2999999999999998</v>
      </c>
      <c r="BE47" s="11">
        <v>0.3</v>
      </c>
      <c r="BF47" s="3">
        <v>232.73000000000005</v>
      </c>
      <c r="BG47" s="3">
        <v>219.03000000000003</v>
      </c>
      <c r="BH47" s="3">
        <v>43</v>
      </c>
      <c r="BJ47" s="3"/>
      <c r="BK47" s="3"/>
    </row>
    <row r="48" spans="1:63" ht="14.55" customHeight="1">
      <c r="A48" s="7">
        <v>25827</v>
      </c>
      <c r="B48" s="22">
        <v>1.07</v>
      </c>
      <c r="C48" s="19" t="s">
        <v>74</v>
      </c>
      <c r="D48" s="22">
        <v>1.38</v>
      </c>
      <c r="E48" s="9">
        <v>3.2</v>
      </c>
      <c r="F48" s="19" t="s">
        <v>74</v>
      </c>
      <c r="G48" s="8">
        <v>881</v>
      </c>
      <c r="H48" s="8">
        <v>9</v>
      </c>
      <c r="I48" s="22">
        <v>6.8</v>
      </c>
      <c r="J48" s="22">
        <v>16.350000000000001</v>
      </c>
      <c r="K48" s="22">
        <v>11.15</v>
      </c>
      <c r="L48" s="9">
        <v>7.8</v>
      </c>
      <c r="M48" s="8">
        <v>11</v>
      </c>
      <c r="N48" s="9">
        <v>1.1000000000000001</v>
      </c>
      <c r="O48" s="22">
        <v>4.7699999999999996</v>
      </c>
      <c r="P48" s="22">
        <v>4.16</v>
      </c>
      <c r="Q48" s="22">
        <v>7.1</v>
      </c>
      <c r="R48" s="22">
        <v>232.22</v>
      </c>
      <c r="S48" s="22">
        <v>0.22</v>
      </c>
      <c r="T48" s="9">
        <v>17.2</v>
      </c>
      <c r="U48" s="22">
        <v>7.3</v>
      </c>
      <c r="V48" s="8">
        <v>864</v>
      </c>
      <c r="W48" s="22">
        <v>0.49</v>
      </c>
      <c r="X48" s="24">
        <v>5.1999999999999998E-2</v>
      </c>
      <c r="Y48" s="22">
        <v>610.17999999999995</v>
      </c>
      <c r="Z48" s="9">
        <v>3.4</v>
      </c>
      <c r="AA48" s="24">
        <v>3.2000000000000001E-2</v>
      </c>
      <c r="AB48" s="22">
        <v>252.37</v>
      </c>
      <c r="AC48" s="9">
        <v>24.6</v>
      </c>
      <c r="AD48" s="22">
        <v>0.14000000000000001</v>
      </c>
      <c r="AE48" s="22">
        <v>9.9499999999999993</v>
      </c>
      <c r="AF48" s="9">
        <v>4.2</v>
      </c>
      <c r="AG48" s="9">
        <v>33.1</v>
      </c>
      <c r="AH48" s="8">
        <v>67</v>
      </c>
      <c r="AI48" s="9">
        <v>46.7</v>
      </c>
      <c r="AJ48" s="9">
        <v>2000</v>
      </c>
      <c r="AK48" s="24">
        <v>0.19600000000000001</v>
      </c>
      <c r="AL48" s="9">
        <v>3055.1</v>
      </c>
      <c r="AM48" s="8">
        <v>7</v>
      </c>
      <c r="AN48" s="9">
        <v>2.1</v>
      </c>
      <c r="AO48" s="9">
        <v>84.6</v>
      </c>
      <c r="AP48" s="9">
        <v>2000</v>
      </c>
      <c r="AQ48" s="11">
        <v>2000</v>
      </c>
      <c r="AR48" s="11">
        <v>367.2</v>
      </c>
      <c r="AS48" s="11">
        <v>1439.32</v>
      </c>
      <c r="AT48" s="11">
        <v>189.3</v>
      </c>
      <c r="AU48" s="11">
        <v>1085.3</v>
      </c>
      <c r="AV48" s="11">
        <v>247</v>
      </c>
      <c r="AW48" s="11">
        <v>20.399999999999999</v>
      </c>
      <c r="AX48" s="11">
        <v>326</v>
      </c>
      <c r="AY48" s="11">
        <v>59.2</v>
      </c>
      <c r="AZ48" s="11">
        <v>411.2</v>
      </c>
      <c r="BA48" s="11">
        <v>86.7</v>
      </c>
      <c r="BB48" s="11">
        <v>249.8</v>
      </c>
      <c r="BC48" s="11">
        <v>32.6</v>
      </c>
      <c r="BD48" s="11">
        <v>222.2</v>
      </c>
      <c r="BE48" s="11">
        <v>26.4</v>
      </c>
      <c r="BF48" s="3">
        <v>6762.619999999999</v>
      </c>
      <c r="BG48" s="3">
        <v>5674.5199999999995</v>
      </c>
      <c r="BH48" s="3">
        <v>3088.1000000000004</v>
      </c>
      <c r="BJ48" s="3"/>
      <c r="BK48" s="3"/>
    </row>
    <row r="49" spans="1:63" ht="14.55" customHeight="1">
      <c r="A49" s="7">
        <v>25828</v>
      </c>
      <c r="B49" s="22">
        <v>1.05</v>
      </c>
      <c r="C49" s="23">
        <v>154</v>
      </c>
      <c r="D49" s="22">
        <v>2.48</v>
      </c>
      <c r="E49" s="9">
        <v>2.6</v>
      </c>
      <c r="F49" s="9" t="s">
        <v>34</v>
      </c>
      <c r="G49" s="8">
        <v>457</v>
      </c>
      <c r="H49" s="8">
        <v>4</v>
      </c>
      <c r="I49" s="22">
        <v>0.34</v>
      </c>
      <c r="J49" s="22">
        <v>14.77</v>
      </c>
      <c r="K49" s="22">
        <v>0.49</v>
      </c>
      <c r="L49" s="9">
        <v>7.4</v>
      </c>
      <c r="M49" s="8">
        <v>40</v>
      </c>
      <c r="N49" s="9">
        <v>1.5</v>
      </c>
      <c r="O49" s="22">
        <v>2.25</v>
      </c>
      <c r="P49" s="22">
        <v>4.76</v>
      </c>
      <c r="Q49" s="22">
        <v>8.36</v>
      </c>
      <c r="R49" s="22">
        <v>4.9000000000000004</v>
      </c>
      <c r="S49" s="22">
        <v>0.78</v>
      </c>
      <c r="T49" s="9">
        <v>41.9</v>
      </c>
      <c r="U49" s="22">
        <v>9.1999999999999993</v>
      </c>
      <c r="V49" s="8">
        <v>880</v>
      </c>
      <c r="W49" s="22">
        <v>7.0000000000000007E-2</v>
      </c>
      <c r="X49" s="24">
        <v>6.9000000000000006E-2</v>
      </c>
      <c r="Y49" s="22">
        <v>26.45</v>
      </c>
      <c r="Z49" s="9">
        <v>8.3000000000000007</v>
      </c>
      <c r="AA49" s="24">
        <v>0.13500000000000001</v>
      </c>
      <c r="AB49" s="22">
        <v>1.79</v>
      </c>
      <c r="AC49" s="9">
        <v>84.6</v>
      </c>
      <c r="AD49" s="22" t="s">
        <v>72</v>
      </c>
      <c r="AE49" s="22">
        <v>2.27</v>
      </c>
      <c r="AF49" s="9">
        <v>4.5999999999999996</v>
      </c>
      <c r="AG49" s="9">
        <v>31.5</v>
      </c>
      <c r="AH49" s="8">
        <v>53</v>
      </c>
      <c r="AI49" s="9">
        <v>2.1</v>
      </c>
      <c r="AJ49" s="9">
        <v>11</v>
      </c>
      <c r="AK49" s="24">
        <v>0.23</v>
      </c>
      <c r="AL49" s="9">
        <v>8.5</v>
      </c>
      <c r="AM49" s="8">
        <v>66</v>
      </c>
      <c r="AN49" s="9">
        <v>1.2</v>
      </c>
      <c r="AO49" s="9">
        <v>160.4</v>
      </c>
      <c r="AP49" s="9">
        <v>179.4</v>
      </c>
      <c r="AQ49" s="11">
        <v>62.9</v>
      </c>
      <c r="AR49" s="11">
        <v>369.1</v>
      </c>
      <c r="AS49" s="11">
        <v>558.97</v>
      </c>
      <c r="AT49" s="11">
        <v>46.9</v>
      </c>
      <c r="AU49" s="11">
        <v>147.69999999999999</v>
      </c>
      <c r="AV49" s="11">
        <v>15.9</v>
      </c>
      <c r="AW49" s="11">
        <v>4.5999999999999996</v>
      </c>
      <c r="AX49" s="11">
        <v>12.1</v>
      </c>
      <c r="AY49" s="11">
        <v>2</v>
      </c>
      <c r="AZ49" s="11">
        <v>12.1</v>
      </c>
      <c r="BA49" s="11">
        <v>2.2999999999999998</v>
      </c>
      <c r="BB49" s="11">
        <v>6.2</v>
      </c>
      <c r="BC49" s="11">
        <v>0.8</v>
      </c>
      <c r="BD49" s="11">
        <v>5.4</v>
      </c>
      <c r="BE49" s="11">
        <v>0.7</v>
      </c>
      <c r="BF49" s="3">
        <v>1247.67</v>
      </c>
      <c r="BG49" s="3">
        <v>1218.17</v>
      </c>
      <c r="BH49" s="3">
        <v>92.399999999999991</v>
      </c>
      <c r="BJ49" s="3"/>
      <c r="BK49" s="3"/>
    </row>
    <row r="50" spans="1:63" ht="14.55" customHeight="1">
      <c r="A50" s="7">
        <v>25829</v>
      </c>
      <c r="B50" s="22">
        <v>1.1200000000000001</v>
      </c>
      <c r="C50" s="23">
        <v>143</v>
      </c>
      <c r="D50" s="22">
        <v>1.1299999999999999</v>
      </c>
      <c r="E50" s="9">
        <v>0.5</v>
      </c>
      <c r="F50" s="9" t="s">
        <v>34</v>
      </c>
      <c r="G50" s="8">
        <v>428</v>
      </c>
      <c r="H50" s="8">
        <v>2</v>
      </c>
      <c r="I50" s="22">
        <v>3.12</v>
      </c>
      <c r="J50" s="22">
        <v>32.229999999999997</v>
      </c>
      <c r="K50" s="22">
        <v>0.21</v>
      </c>
      <c r="L50" s="9">
        <v>2</v>
      </c>
      <c r="M50" s="8">
        <v>20</v>
      </c>
      <c r="N50" s="9">
        <v>0.3</v>
      </c>
      <c r="O50" s="22">
        <v>9.17</v>
      </c>
      <c r="P50" s="22">
        <v>1.59</v>
      </c>
      <c r="Q50" s="22">
        <v>4.1900000000000004</v>
      </c>
      <c r="R50" s="22">
        <v>4.55</v>
      </c>
      <c r="S50" s="22">
        <v>0.36</v>
      </c>
      <c r="T50" s="9">
        <v>17.2</v>
      </c>
      <c r="U50" s="22">
        <v>2.84</v>
      </c>
      <c r="V50" s="8">
        <v>644</v>
      </c>
      <c r="W50" s="22">
        <v>1.22</v>
      </c>
      <c r="X50" s="24">
        <v>5.8999999999999997E-2</v>
      </c>
      <c r="Y50" s="22">
        <v>44.78</v>
      </c>
      <c r="Z50" s="9">
        <v>1.8</v>
      </c>
      <c r="AA50" s="24">
        <v>4.0000000000000001E-3</v>
      </c>
      <c r="AB50" s="22">
        <v>19.46</v>
      </c>
      <c r="AC50" s="9">
        <v>28.2</v>
      </c>
      <c r="AD50" s="22" t="s">
        <v>72</v>
      </c>
      <c r="AE50" s="22">
        <v>0.89</v>
      </c>
      <c r="AF50" s="9">
        <v>1.8</v>
      </c>
      <c r="AG50" s="9">
        <v>14</v>
      </c>
      <c r="AH50" s="8">
        <v>194</v>
      </c>
      <c r="AI50" s="9">
        <v>3.4</v>
      </c>
      <c r="AJ50" s="9">
        <v>23.5</v>
      </c>
      <c r="AK50" s="24">
        <v>0.114</v>
      </c>
      <c r="AL50" s="9">
        <v>4.0999999999999996</v>
      </c>
      <c r="AM50" s="8">
        <v>22</v>
      </c>
      <c r="AN50" s="9">
        <v>1</v>
      </c>
      <c r="AO50" s="9">
        <v>44.8</v>
      </c>
      <c r="AP50" s="9">
        <v>168.5</v>
      </c>
      <c r="AQ50" s="11">
        <v>29.2</v>
      </c>
      <c r="AR50" s="11">
        <v>43.9</v>
      </c>
      <c r="AS50" s="11">
        <v>71.59</v>
      </c>
      <c r="AT50" s="11">
        <v>8.5</v>
      </c>
      <c r="AU50" s="11">
        <v>33.700000000000003</v>
      </c>
      <c r="AV50" s="11">
        <v>5.4</v>
      </c>
      <c r="AW50" s="11">
        <v>0.7</v>
      </c>
      <c r="AX50" s="11">
        <v>5.4</v>
      </c>
      <c r="AY50" s="11">
        <v>0.9</v>
      </c>
      <c r="AZ50" s="11">
        <v>5.5</v>
      </c>
      <c r="BA50" s="11">
        <v>1</v>
      </c>
      <c r="BB50" s="11">
        <v>2.5</v>
      </c>
      <c r="BC50" s="11">
        <v>0.3</v>
      </c>
      <c r="BD50" s="11">
        <v>2</v>
      </c>
      <c r="BE50" s="11">
        <v>0.3</v>
      </c>
      <c r="BF50" s="3">
        <v>210.89000000000001</v>
      </c>
      <c r="BG50" s="3">
        <v>198.39</v>
      </c>
      <c r="BH50" s="3">
        <v>41.7</v>
      </c>
      <c r="BJ50" s="3"/>
      <c r="BK50" s="3"/>
    </row>
    <row r="51" spans="1:63" ht="14.55" customHeight="1">
      <c r="A51" s="7">
        <v>25830</v>
      </c>
      <c r="B51" s="22">
        <v>0.71</v>
      </c>
      <c r="C51" s="23">
        <v>34</v>
      </c>
      <c r="D51" s="22">
        <v>5.27</v>
      </c>
      <c r="E51" s="9">
        <v>3</v>
      </c>
      <c r="F51" s="9" t="s">
        <v>34</v>
      </c>
      <c r="G51" s="8">
        <v>2882</v>
      </c>
      <c r="H51" s="8">
        <v>3</v>
      </c>
      <c r="I51" s="22">
        <v>0.13</v>
      </c>
      <c r="J51" s="22">
        <v>0.14000000000000001</v>
      </c>
      <c r="K51" s="22">
        <v>0.14000000000000001</v>
      </c>
      <c r="L51" s="9">
        <v>3.4</v>
      </c>
      <c r="M51" s="8">
        <v>42</v>
      </c>
      <c r="N51" s="9">
        <v>0.5</v>
      </c>
      <c r="O51" s="22">
        <v>13.35</v>
      </c>
      <c r="P51" s="22">
        <v>1.1599999999999999</v>
      </c>
      <c r="Q51" s="22">
        <v>15.57</v>
      </c>
      <c r="R51" s="22">
        <v>0.86</v>
      </c>
      <c r="S51" s="22">
        <v>2.67</v>
      </c>
      <c r="T51" s="9">
        <v>30.9</v>
      </c>
      <c r="U51" s="22">
        <v>0.7</v>
      </c>
      <c r="V51" s="8">
        <v>106</v>
      </c>
      <c r="W51" s="22">
        <v>6.75</v>
      </c>
      <c r="X51" s="24">
        <v>2.37</v>
      </c>
      <c r="Y51" s="22">
        <v>34.409999999999997</v>
      </c>
      <c r="Z51" s="9">
        <v>26.4</v>
      </c>
      <c r="AA51" s="24">
        <v>9.7000000000000003E-2</v>
      </c>
      <c r="AB51" s="22">
        <v>8.93</v>
      </c>
      <c r="AC51" s="9">
        <v>103.7</v>
      </c>
      <c r="AD51" s="22">
        <v>7.0000000000000007E-2</v>
      </c>
      <c r="AE51" s="22">
        <v>1.03</v>
      </c>
      <c r="AF51" s="9">
        <v>8.9</v>
      </c>
      <c r="AG51" s="9">
        <v>0.7</v>
      </c>
      <c r="AH51" s="8">
        <v>26</v>
      </c>
      <c r="AI51" s="9">
        <v>2.4</v>
      </c>
      <c r="AJ51" s="9">
        <v>25.5</v>
      </c>
      <c r="AK51" s="24">
        <v>0.192</v>
      </c>
      <c r="AL51" s="9">
        <v>3.2</v>
      </c>
      <c r="AM51" s="8">
        <v>322</v>
      </c>
      <c r="AN51" s="9">
        <v>3.4</v>
      </c>
      <c r="AO51" s="9">
        <v>34.9</v>
      </c>
      <c r="AP51" s="9">
        <v>36.9</v>
      </c>
      <c r="AQ51" s="11">
        <v>8.4</v>
      </c>
      <c r="AR51" s="11">
        <v>35.200000000000003</v>
      </c>
      <c r="AS51" s="11">
        <v>71.819999999999993</v>
      </c>
      <c r="AT51" s="11">
        <v>9.3000000000000007</v>
      </c>
      <c r="AU51" s="11">
        <v>37.1</v>
      </c>
      <c r="AV51" s="11">
        <v>5.7</v>
      </c>
      <c r="AW51" s="11">
        <v>0.2</v>
      </c>
      <c r="AX51" s="11">
        <v>4.3</v>
      </c>
      <c r="AY51" s="11">
        <v>0.5</v>
      </c>
      <c r="AZ51" s="11">
        <v>2.2000000000000002</v>
      </c>
      <c r="BA51" s="11">
        <v>0.3</v>
      </c>
      <c r="BB51" s="11">
        <v>0.8</v>
      </c>
      <c r="BC51" s="11">
        <v>0.1</v>
      </c>
      <c r="BD51" s="11">
        <v>0.9</v>
      </c>
      <c r="BE51" s="11">
        <v>0.1</v>
      </c>
      <c r="BF51" s="3">
        <v>176.92</v>
      </c>
      <c r="BG51" s="3">
        <v>172.01999999999998</v>
      </c>
      <c r="BH51" s="3">
        <v>13.3</v>
      </c>
      <c r="BJ51" s="3"/>
      <c r="BK51" s="3"/>
    </row>
    <row r="52" spans="1:63" ht="14.55" customHeight="1">
      <c r="A52" s="7">
        <v>25831</v>
      </c>
      <c r="B52" s="22">
        <v>0.67</v>
      </c>
      <c r="C52" s="23">
        <v>186</v>
      </c>
      <c r="D52" s="22">
        <v>1.64</v>
      </c>
      <c r="E52" s="9">
        <v>2.7</v>
      </c>
      <c r="F52" s="9" t="s">
        <v>34</v>
      </c>
      <c r="G52" s="8">
        <v>966</v>
      </c>
      <c r="H52" s="8">
        <v>378</v>
      </c>
      <c r="I52" s="22">
        <v>0.09</v>
      </c>
      <c r="J52" s="22">
        <v>20.23</v>
      </c>
      <c r="K52" s="22">
        <v>0.12</v>
      </c>
      <c r="L52" s="9">
        <v>4.8</v>
      </c>
      <c r="M52" s="8">
        <v>27</v>
      </c>
      <c r="N52" s="9">
        <v>0.5</v>
      </c>
      <c r="O52" s="22">
        <v>12.86</v>
      </c>
      <c r="P52" s="22">
        <v>3.93</v>
      </c>
      <c r="Q52" s="22">
        <v>7.27</v>
      </c>
      <c r="R52" s="22">
        <v>0.3</v>
      </c>
      <c r="S52" s="22">
        <v>0.43</v>
      </c>
      <c r="T52" s="9">
        <v>30.4</v>
      </c>
      <c r="U52" s="22">
        <v>7.15</v>
      </c>
      <c r="V52" s="8">
        <v>698</v>
      </c>
      <c r="W52" s="22">
        <v>0.19</v>
      </c>
      <c r="X52" s="24">
        <v>0.06</v>
      </c>
      <c r="Y52" s="22">
        <v>47.82</v>
      </c>
      <c r="Z52" s="9">
        <v>10.199999999999999</v>
      </c>
      <c r="AA52" s="24">
        <v>0.73699999999999999</v>
      </c>
      <c r="AB52" s="22">
        <v>329.69</v>
      </c>
      <c r="AC52" s="9">
        <v>37.1</v>
      </c>
      <c r="AD52" s="22" t="s">
        <v>72</v>
      </c>
      <c r="AE52" s="22">
        <v>2.74</v>
      </c>
      <c r="AF52" s="9">
        <v>2.7</v>
      </c>
      <c r="AG52" s="9">
        <v>38.6</v>
      </c>
      <c r="AH52" s="8">
        <v>61</v>
      </c>
      <c r="AI52" s="9">
        <v>0.5</v>
      </c>
      <c r="AJ52" s="9">
        <v>2000</v>
      </c>
      <c r="AK52" s="24">
        <v>0.221</v>
      </c>
      <c r="AL52" s="9">
        <v>1156</v>
      </c>
      <c r="AM52" s="8">
        <v>49</v>
      </c>
      <c r="AN52" s="9">
        <v>1.6</v>
      </c>
      <c r="AO52" s="9">
        <v>52.8</v>
      </c>
      <c r="AP52" s="9">
        <v>26.4</v>
      </c>
      <c r="AQ52" s="11">
        <v>577</v>
      </c>
      <c r="AR52" s="11">
        <v>180.4</v>
      </c>
      <c r="AS52" s="11">
        <v>513.84</v>
      </c>
      <c r="AT52" s="11">
        <v>60.6</v>
      </c>
      <c r="AU52" s="11">
        <v>305.60000000000002</v>
      </c>
      <c r="AV52" s="11">
        <v>72.2</v>
      </c>
      <c r="AW52" s="11">
        <v>5</v>
      </c>
      <c r="AX52" s="11">
        <v>86.7</v>
      </c>
      <c r="AY52" s="11">
        <v>12.9</v>
      </c>
      <c r="AZ52" s="11">
        <v>77.3</v>
      </c>
      <c r="BA52" s="11">
        <v>14.8</v>
      </c>
      <c r="BB52" s="11">
        <v>35.5</v>
      </c>
      <c r="BC52" s="11">
        <v>3.7</v>
      </c>
      <c r="BD52" s="11">
        <v>22.6</v>
      </c>
      <c r="BE52" s="11">
        <v>2.7</v>
      </c>
      <c r="BF52" s="3">
        <v>1970.8400000000001</v>
      </c>
      <c r="BG52" s="3">
        <v>1801.3400000000001</v>
      </c>
      <c r="BH52" s="3">
        <v>746.5</v>
      </c>
      <c r="BJ52" s="3"/>
      <c r="BK52" s="3"/>
    </row>
    <row r="53" spans="1:63" ht="14.55" customHeight="1">
      <c r="A53" s="7">
        <v>25832</v>
      </c>
      <c r="B53" s="22">
        <v>0.69</v>
      </c>
      <c r="C53" s="23">
        <v>178</v>
      </c>
      <c r="D53" s="22">
        <v>3.37</v>
      </c>
      <c r="E53" s="9">
        <v>0.5</v>
      </c>
      <c r="F53" s="9" t="s">
        <v>34</v>
      </c>
      <c r="G53" s="8">
        <v>264</v>
      </c>
      <c r="H53" s="8">
        <v>4</v>
      </c>
      <c r="I53" s="22">
        <v>3.42</v>
      </c>
      <c r="J53" s="22">
        <v>18.809999999999999</v>
      </c>
      <c r="K53" s="22">
        <v>0.21</v>
      </c>
      <c r="L53" s="9">
        <v>4.7</v>
      </c>
      <c r="M53" s="8">
        <v>32</v>
      </c>
      <c r="N53" s="9">
        <v>0.5</v>
      </c>
      <c r="O53" s="22">
        <v>1.35</v>
      </c>
      <c r="P53" s="22">
        <v>3.5</v>
      </c>
      <c r="Q53" s="22">
        <v>15.6</v>
      </c>
      <c r="R53" s="22">
        <v>3.43</v>
      </c>
      <c r="S53" s="22">
        <v>0.28000000000000003</v>
      </c>
      <c r="T53" s="9">
        <v>51.7</v>
      </c>
      <c r="U53" s="22">
        <v>7.93</v>
      </c>
      <c r="V53" s="8">
        <v>1005</v>
      </c>
      <c r="W53" s="22">
        <v>0.12</v>
      </c>
      <c r="X53" s="24">
        <v>5.7000000000000002E-2</v>
      </c>
      <c r="Y53" s="22">
        <v>15.63</v>
      </c>
      <c r="Z53" s="9">
        <v>2.6</v>
      </c>
      <c r="AA53" s="24">
        <v>0.104</v>
      </c>
      <c r="AB53" s="22">
        <v>10.17</v>
      </c>
      <c r="AC53" s="9">
        <v>24</v>
      </c>
      <c r="AD53" s="22" t="s">
        <v>72</v>
      </c>
      <c r="AE53" s="22">
        <v>1.88</v>
      </c>
      <c r="AF53" s="9">
        <v>4</v>
      </c>
      <c r="AG53" s="9">
        <v>27.8</v>
      </c>
      <c r="AH53" s="8">
        <v>99</v>
      </c>
      <c r="AI53" s="9">
        <v>1.5</v>
      </c>
      <c r="AJ53" s="9">
        <v>16.399999999999999</v>
      </c>
      <c r="AK53" s="24">
        <v>0.19</v>
      </c>
      <c r="AL53" s="9">
        <v>0.7</v>
      </c>
      <c r="AM53" s="8">
        <v>56</v>
      </c>
      <c r="AN53" s="9">
        <v>0.7</v>
      </c>
      <c r="AO53" s="9">
        <v>160.5</v>
      </c>
      <c r="AP53" s="9">
        <v>131.80000000000001</v>
      </c>
      <c r="AQ53" s="11">
        <v>21.3</v>
      </c>
      <c r="AR53" s="11">
        <v>31.7</v>
      </c>
      <c r="AS53" s="11">
        <v>55.46</v>
      </c>
      <c r="AT53" s="11">
        <v>6.7</v>
      </c>
      <c r="AU53" s="11">
        <v>25.4</v>
      </c>
      <c r="AV53" s="11">
        <v>3.9</v>
      </c>
      <c r="AW53" s="11">
        <v>0.7</v>
      </c>
      <c r="AX53" s="11">
        <v>3.9</v>
      </c>
      <c r="AY53" s="11">
        <v>0.6</v>
      </c>
      <c r="AZ53" s="11">
        <v>4.0999999999999996</v>
      </c>
      <c r="BA53" s="11">
        <v>0.7</v>
      </c>
      <c r="BB53" s="11">
        <v>2</v>
      </c>
      <c r="BC53" s="11">
        <v>0.2</v>
      </c>
      <c r="BD53" s="11">
        <v>1.6</v>
      </c>
      <c r="BE53" s="11">
        <v>0.2</v>
      </c>
      <c r="BF53" s="3">
        <v>158.45999999999995</v>
      </c>
      <c r="BG53" s="3">
        <v>149.06</v>
      </c>
      <c r="BH53" s="3">
        <v>30.7</v>
      </c>
      <c r="BJ53" s="3"/>
      <c r="BK53" s="3"/>
    </row>
    <row r="54" spans="1:63" ht="14.55" customHeight="1">
      <c r="A54" s="7">
        <v>25888</v>
      </c>
      <c r="B54" s="22">
        <v>0.76</v>
      </c>
      <c r="C54" s="23" t="s">
        <v>71</v>
      </c>
      <c r="D54" s="22">
        <v>6.09</v>
      </c>
      <c r="E54" s="9" t="s">
        <v>35</v>
      </c>
      <c r="F54" s="9" t="s">
        <v>34</v>
      </c>
      <c r="G54" s="8">
        <v>401</v>
      </c>
      <c r="H54" s="8">
        <v>7</v>
      </c>
      <c r="I54" s="22">
        <v>0.21</v>
      </c>
      <c r="J54" s="22">
        <v>0.98</v>
      </c>
      <c r="K54" s="22">
        <v>0.28999999999999998</v>
      </c>
      <c r="L54" s="9">
        <v>0.7</v>
      </c>
      <c r="M54" s="8">
        <v>51</v>
      </c>
      <c r="N54" s="9">
        <v>0.5</v>
      </c>
      <c r="O54" s="22">
        <v>2.62</v>
      </c>
      <c r="P54" s="22">
        <v>0.67</v>
      </c>
      <c r="Q54" s="22">
        <v>37.24</v>
      </c>
      <c r="R54" s="22">
        <v>4.08</v>
      </c>
      <c r="S54" s="22">
        <v>1.42</v>
      </c>
      <c r="T54" s="9">
        <v>12.3</v>
      </c>
      <c r="U54" s="22">
        <v>0.56999999999999995</v>
      </c>
      <c r="V54" s="8">
        <v>474</v>
      </c>
      <c r="W54" s="22">
        <v>5.74</v>
      </c>
      <c r="X54" s="24">
        <v>3.359</v>
      </c>
      <c r="Y54" s="22">
        <v>375.24</v>
      </c>
      <c r="Z54" s="9">
        <v>4</v>
      </c>
      <c r="AA54" s="24">
        <v>4.1000000000000002E-2</v>
      </c>
      <c r="AB54" s="22">
        <v>9.41</v>
      </c>
      <c r="AC54" s="9">
        <v>59</v>
      </c>
      <c r="AD54" s="22" t="s">
        <v>72</v>
      </c>
      <c r="AE54" s="22">
        <v>0.49</v>
      </c>
      <c r="AF54" s="9">
        <v>9.9</v>
      </c>
      <c r="AG54" s="9">
        <v>2.8</v>
      </c>
      <c r="AH54" s="8">
        <v>53</v>
      </c>
      <c r="AI54" s="9">
        <v>42.1</v>
      </c>
      <c r="AJ54" s="9">
        <v>397.1</v>
      </c>
      <c r="AK54" s="24">
        <v>0.27200000000000002</v>
      </c>
      <c r="AL54" s="9">
        <v>17.600000000000001</v>
      </c>
      <c r="AM54" s="8">
        <v>203</v>
      </c>
      <c r="AN54" s="9">
        <v>8.9</v>
      </c>
      <c r="AO54" s="9">
        <v>14.5</v>
      </c>
      <c r="AP54" s="9">
        <v>191.4</v>
      </c>
      <c r="AQ54" s="11">
        <v>116.5</v>
      </c>
      <c r="AR54" s="11">
        <v>67.099999999999994</v>
      </c>
      <c r="AS54" s="11">
        <v>155.37</v>
      </c>
      <c r="AT54" s="11">
        <v>21.8</v>
      </c>
      <c r="AU54" s="11">
        <v>94.5</v>
      </c>
      <c r="AV54" s="11">
        <v>20.9</v>
      </c>
      <c r="AW54" s="11">
        <v>1.1000000000000001</v>
      </c>
      <c r="AX54" s="11">
        <v>20.7</v>
      </c>
      <c r="AY54" s="11">
        <v>3.8</v>
      </c>
      <c r="AZ54" s="11">
        <v>25</v>
      </c>
      <c r="BA54" s="11">
        <v>4.9000000000000004</v>
      </c>
      <c r="BB54" s="11">
        <v>12.5</v>
      </c>
      <c r="BC54" s="11">
        <v>1.5</v>
      </c>
      <c r="BD54" s="11">
        <v>9.6</v>
      </c>
      <c r="BE54" s="11">
        <v>1.2</v>
      </c>
      <c r="BF54" s="3">
        <v>556.47</v>
      </c>
      <c r="BG54" s="3">
        <v>497.97</v>
      </c>
      <c r="BH54" s="3">
        <v>175</v>
      </c>
      <c r="BJ54" s="3"/>
      <c r="BK54" s="3"/>
    </row>
    <row r="55" spans="1:63" ht="14.55" customHeight="1">
      <c r="A55" s="7">
        <v>25889</v>
      </c>
      <c r="B55" s="22">
        <v>1.94</v>
      </c>
      <c r="C55" s="23" t="s">
        <v>71</v>
      </c>
      <c r="D55" s="22">
        <v>5.52</v>
      </c>
      <c r="E55" s="9">
        <v>0.4</v>
      </c>
      <c r="F55" s="9" t="s">
        <v>34</v>
      </c>
      <c r="G55" s="8">
        <v>350</v>
      </c>
      <c r="H55" s="8">
        <v>25</v>
      </c>
      <c r="I55" s="22">
        <v>0.51</v>
      </c>
      <c r="J55" s="22">
        <v>3.11</v>
      </c>
      <c r="K55" s="22">
        <v>1.23</v>
      </c>
      <c r="L55" s="9">
        <v>4.7</v>
      </c>
      <c r="M55" s="8">
        <v>74</v>
      </c>
      <c r="N55" s="9">
        <v>3.9</v>
      </c>
      <c r="O55" s="22">
        <v>4.5599999999999996</v>
      </c>
      <c r="P55" s="22">
        <v>3.32</v>
      </c>
      <c r="Q55" s="22">
        <v>44.97</v>
      </c>
      <c r="R55" s="22">
        <v>23.73</v>
      </c>
      <c r="S55" s="22">
        <v>1.56</v>
      </c>
      <c r="T55" s="9">
        <v>38.700000000000003</v>
      </c>
      <c r="U55" s="22">
        <v>2.35</v>
      </c>
      <c r="V55" s="8">
        <v>735</v>
      </c>
      <c r="W55" s="22">
        <v>8.31</v>
      </c>
      <c r="X55" s="24">
        <v>3.3929999999999998</v>
      </c>
      <c r="Y55" s="22">
        <v>1575.39</v>
      </c>
      <c r="Z55" s="9">
        <v>15.1</v>
      </c>
      <c r="AA55" s="24">
        <v>2.1000000000000001E-2</v>
      </c>
      <c r="AB55" s="22">
        <v>45.97</v>
      </c>
      <c r="AC55" s="9">
        <v>110.2</v>
      </c>
      <c r="AD55" s="22" t="s">
        <v>72</v>
      </c>
      <c r="AE55" s="22">
        <v>2.15</v>
      </c>
      <c r="AF55" s="9">
        <v>45.6</v>
      </c>
      <c r="AG55" s="9">
        <v>19.2</v>
      </c>
      <c r="AH55" s="8">
        <v>246</v>
      </c>
      <c r="AI55" s="9">
        <v>31.8</v>
      </c>
      <c r="AJ55" s="9">
        <v>1616</v>
      </c>
      <c r="AK55" s="24">
        <v>0.307</v>
      </c>
      <c r="AL55" s="9">
        <v>157.80000000000001</v>
      </c>
      <c r="AM55" s="8">
        <v>361</v>
      </c>
      <c r="AN55" s="9">
        <v>7.2</v>
      </c>
      <c r="AO55" s="9">
        <v>128.80000000000001</v>
      </c>
      <c r="AP55" s="9">
        <v>1457.7</v>
      </c>
      <c r="AQ55" s="11">
        <v>503.4</v>
      </c>
      <c r="AR55" s="11">
        <v>600.20000000000005</v>
      </c>
      <c r="AS55" s="11">
        <v>1241.97</v>
      </c>
      <c r="AT55" s="11">
        <v>121.3</v>
      </c>
      <c r="AU55" s="11">
        <v>464</v>
      </c>
      <c r="AV55" s="11">
        <v>89.4</v>
      </c>
      <c r="AW55" s="11">
        <v>7.5</v>
      </c>
      <c r="AX55" s="11">
        <v>93.3</v>
      </c>
      <c r="AY55" s="11">
        <v>16.2</v>
      </c>
      <c r="AZ55" s="11">
        <v>105.4</v>
      </c>
      <c r="BA55" s="11">
        <v>20.100000000000001</v>
      </c>
      <c r="BB55" s="11">
        <v>50.5</v>
      </c>
      <c r="BC55" s="11">
        <v>6.2</v>
      </c>
      <c r="BD55" s="11">
        <v>36.9</v>
      </c>
      <c r="BE55" s="11">
        <v>4.4000000000000004</v>
      </c>
      <c r="BF55" s="3">
        <v>3360.77</v>
      </c>
      <c r="BG55" s="3">
        <v>3121.07</v>
      </c>
      <c r="BH55" s="3">
        <v>743.1</v>
      </c>
      <c r="BJ55" s="3"/>
      <c r="BK55" s="3"/>
    </row>
    <row r="56" spans="1:63" ht="14.55" customHeight="1">
      <c r="A56" s="7">
        <v>25890</v>
      </c>
      <c r="B56" s="22">
        <v>2.0499999999999998</v>
      </c>
      <c r="C56" s="23" t="s">
        <v>71</v>
      </c>
      <c r="D56" s="22">
        <v>6.22</v>
      </c>
      <c r="E56" s="9">
        <v>0.4</v>
      </c>
      <c r="F56" s="9" t="s">
        <v>34</v>
      </c>
      <c r="G56" s="8">
        <v>379</v>
      </c>
      <c r="H56" s="8">
        <v>20</v>
      </c>
      <c r="I56" s="22">
        <v>0.52</v>
      </c>
      <c r="J56" s="22">
        <v>2.08</v>
      </c>
      <c r="K56" s="22">
        <v>0.67</v>
      </c>
      <c r="L56" s="9">
        <v>4.5999999999999996</v>
      </c>
      <c r="M56" s="8">
        <v>109</v>
      </c>
      <c r="N56" s="9">
        <v>4.0999999999999996</v>
      </c>
      <c r="O56" s="22">
        <v>4.76</v>
      </c>
      <c r="P56" s="22">
        <v>2.64</v>
      </c>
      <c r="Q56" s="22">
        <v>48.06</v>
      </c>
      <c r="R56" s="22">
        <v>9.89</v>
      </c>
      <c r="S56" s="22">
        <v>1.75</v>
      </c>
      <c r="T56" s="9">
        <v>31.3</v>
      </c>
      <c r="U56" s="22">
        <v>2.5</v>
      </c>
      <c r="V56" s="8">
        <v>671</v>
      </c>
      <c r="W56" s="22">
        <v>3.56</v>
      </c>
      <c r="X56" s="24">
        <v>3.7050000000000001</v>
      </c>
      <c r="Y56" s="22">
        <v>1473.04</v>
      </c>
      <c r="Z56" s="9">
        <v>12.8</v>
      </c>
      <c r="AA56" s="24">
        <v>8.9999999999999993E-3</v>
      </c>
      <c r="AB56" s="22">
        <v>93.05</v>
      </c>
      <c r="AC56" s="9">
        <v>116.8</v>
      </c>
      <c r="AD56" s="22" t="s">
        <v>72</v>
      </c>
      <c r="AE56" s="22">
        <v>0.76</v>
      </c>
      <c r="AF56" s="9">
        <v>65</v>
      </c>
      <c r="AG56" s="9">
        <v>16</v>
      </c>
      <c r="AH56" s="8">
        <v>251</v>
      </c>
      <c r="AI56" s="9">
        <v>48</v>
      </c>
      <c r="AJ56" s="9">
        <v>923.4</v>
      </c>
      <c r="AK56" s="24">
        <v>0.45800000000000002</v>
      </c>
      <c r="AL56" s="9">
        <v>252.9</v>
      </c>
      <c r="AM56" s="8">
        <v>538</v>
      </c>
      <c r="AN56" s="9">
        <v>8</v>
      </c>
      <c r="AO56" s="9">
        <v>113.9</v>
      </c>
      <c r="AP56" s="9">
        <v>509.1</v>
      </c>
      <c r="AQ56" s="11">
        <v>214.8</v>
      </c>
      <c r="AR56" s="11">
        <v>232.7</v>
      </c>
      <c r="AS56" s="11">
        <v>547.92999999999995</v>
      </c>
      <c r="AT56" s="11">
        <v>55.9</v>
      </c>
      <c r="AU56" s="11">
        <v>208.9</v>
      </c>
      <c r="AV56" s="11">
        <v>38</v>
      </c>
      <c r="AW56" s="11">
        <v>3.1</v>
      </c>
      <c r="AX56" s="11">
        <v>35.5</v>
      </c>
      <c r="AY56" s="11">
        <v>6.5</v>
      </c>
      <c r="AZ56" s="11">
        <v>41.1</v>
      </c>
      <c r="BA56" s="11">
        <v>8.5</v>
      </c>
      <c r="BB56" s="11">
        <v>21.6</v>
      </c>
      <c r="BC56" s="11">
        <v>2.4</v>
      </c>
      <c r="BD56" s="11">
        <v>15.3</v>
      </c>
      <c r="BE56" s="11">
        <v>1.8</v>
      </c>
      <c r="BF56" s="3">
        <v>1434.0299999999997</v>
      </c>
      <c r="BG56" s="3">
        <v>1336.83</v>
      </c>
      <c r="BH56" s="3">
        <v>312</v>
      </c>
      <c r="BJ56" s="3"/>
      <c r="BK56" s="3"/>
    </row>
    <row r="57" spans="1:63" ht="14.55" customHeight="1">
      <c r="A57" s="7">
        <v>25891</v>
      </c>
      <c r="B57" s="22">
        <v>1.18</v>
      </c>
      <c r="C57" s="23" t="s">
        <v>71</v>
      </c>
      <c r="D57" s="22">
        <v>5.74</v>
      </c>
      <c r="E57" s="9" t="s">
        <v>35</v>
      </c>
      <c r="F57" s="9" t="s">
        <v>34</v>
      </c>
      <c r="G57" s="8">
        <v>397</v>
      </c>
      <c r="H57" s="8">
        <v>38</v>
      </c>
      <c r="I57" s="22">
        <v>0.32</v>
      </c>
      <c r="J57" s="22">
        <v>4.17</v>
      </c>
      <c r="K57" s="22">
        <v>0.65</v>
      </c>
      <c r="L57" s="9">
        <v>3.4</v>
      </c>
      <c r="M57" s="8">
        <v>5</v>
      </c>
      <c r="N57" s="9">
        <v>2</v>
      </c>
      <c r="O57" s="22">
        <v>4.3099999999999996</v>
      </c>
      <c r="P57" s="22">
        <v>5.15</v>
      </c>
      <c r="Q57" s="22">
        <v>49.62</v>
      </c>
      <c r="R57" s="22">
        <v>8.07</v>
      </c>
      <c r="S57" s="22">
        <v>1.19</v>
      </c>
      <c r="T57" s="9">
        <v>18.7</v>
      </c>
      <c r="U57" s="22">
        <v>0.89</v>
      </c>
      <c r="V57" s="8">
        <v>1116</v>
      </c>
      <c r="W57" s="22">
        <v>14.99</v>
      </c>
      <c r="X57" s="24">
        <v>3.5030000000000001</v>
      </c>
      <c r="Y57" s="22">
        <v>907.19</v>
      </c>
      <c r="Z57" s="9">
        <v>5</v>
      </c>
      <c r="AA57" s="24">
        <v>2.1000000000000001E-2</v>
      </c>
      <c r="AB57" s="22">
        <v>16.52</v>
      </c>
      <c r="AC57" s="9">
        <v>85</v>
      </c>
      <c r="AD57" s="22" t="s">
        <v>72</v>
      </c>
      <c r="AE57" s="22">
        <v>1.46</v>
      </c>
      <c r="AF57" s="9">
        <v>3.1</v>
      </c>
      <c r="AG57" s="9">
        <v>31.2</v>
      </c>
      <c r="AH57" s="8">
        <v>223</v>
      </c>
      <c r="AI57" s="9">
        <v>34.9</v>
      </c>
      <c r="AJ57" s="9">
        <v>277.3</v>
      </c>
      <c r="AK57" s="24">
        <v>0.32</v>
      </c>
      <c r="AL57" s="9">
        <v>33.299999999999997</v>
      </c>
      <c r="AM57" s="8">
        <v>37</v>
      </c>
      <c r="AN57" s="9">
        <v>10.199999999999999</v>
      </c>
      <c r="AO57" s="9">
        <v>117.7</v>
      </c>
      <c r="AP57" s="9">
        <v>400.9</v>
      </c>
      <c r="AQ57" s="11">
        <v>283.89999999999998</v>
      </c>
      <c r="AR57" s="11">
        <v>572</v>
      </c>
      <c r="AS57" s="11">
        <v>1161.3499999999999</v>
      </c>
      <c r="AT57" s="11">
        <v>112.7</v>
      </c>
      <c r="AU57" s="11">
        <v>399.2</v>
      </c>
      <c r="AV57" s="11">
        <v>67</v>
      </c>
      <c r="AW57" s="11">
        <v>7.1</v>
      </c>
      <c r="AX57" s="11">
        <v>60.2</v>
      </c>
      <c r="AY57" s="11">
        <v>10.3</v>
      </c>
      <c r="AZ57" s="11">
        <v>62.4</v>
      </c>
      <c r="BA57" s="11">
        <v>11.6</v>
      </c>
      <c r="BB57" s="11">
        <v>28.1</v>
      </c>
      <c r="BC57" s="11">
        <v>3</v>
      </c>
      <c r="BD57" s="11">
        <v>17.7</v>
      </c>
      <c r="BE57" s="11">
        <v>2</v>
      </c>
      <c r="BF57" s="3">
        <v>2798.5499999999993</v>
      </c>
      <c r="BG57" s="3">
        <v>2663.4499999999994</v>
      </c>
      <c r="BH57" s="3">
        <v>419</v>
      </c>
      <c r="BJ57" s="3"/>
      <c r="BK57" s="3"/>
    </row>
    <row r="58" spans="1:63" ht="14.55" customHeight="1">
      <c r="A58" s="7">
        <v>333101</v>
      </c>
      <c r="B58" s="22">
        <v>0.8</v>
      </c>
      <c r="C58" s="19" t="s">
        <v>74</v>
      </c>
      <c r="D58" s="22">
        <v>6.24</v>
      </c>
      <c r="E58" s="9">
        <v>6.2</v>
      </c>
      <c r="F58" s="9" t="s">
        <v>34</v>
      </c>
      <c r="G58" s="8">
        <v>3247</v>
      </c>
      <c r="H58" s="8">
        <v>5</v>
      </c>
      <c r="I58" s="22">
        <v>0.82</v>
      </c>
      <c r="J58" s="22">
        <v>12.44</v>
      </c>
      <c r="K58" s="22">
        <v>1.17</v>
      </c>
      <c r="L58" s="9">
        <v>13.7</v>
      </c>
      <c r="M58" s="8">
        <v>14</v>
      </c>
      <c r="N58" s="9">
        <v>1.6</v>
      </c>
      <c r="O58" s="22">
        <v>9.24</v>
      </c>
      <c r="P58" s="22">
        <v>5.03</v>
      </c>
      <c r="Q58" s="22">
        <v>20.61</v>
      </c>
      <c r="R58" s="22">
        <v>6.53</v>
      </c>
      <c r="S58" s="22">
        <v>1.42</v>
      </c>
      <c r="T58" s="9">
        <v>51.7</v>
      </c>
      <c r="U58" s="22">
        <v>10.14</v>
      </c>
      <c r="V58" s="8">
        <v>1402</v>
      </c>
      <c r="W58" s="22">
        <v>0.14000000000000001</v>
      </c>
      <c r="X58" s="24">
        <v>0.02</v>
      </c>
      <c r="Y58" s="22">
        <v>344.25</v>
      </c>
      <c r="Z58" s="9">
        <v>15.7</v>
      </c>
      <c r="AA58" s="24">
        <v>0.26100000000000001</v>
      </c>
      <c r="AB58" s="22">
        <v>44.02</v>
      </c>
      <c r="AC58" s="9">
        <v>142.6</v>
      </c>
      <c r="AD58" s="22" t="s">
        <v>72</v>
      </c>
      <c r="AE58" s="22">
        <v>3.8</v>
      </c>
      <c r="AF58" s="9">
        <v>15.2</v>
      </c>
      <c r="AG58" s="9">
        <v>31.9</v>
      </c>
      <c r="AH58" s="8">
        <v>50</v>
      </c>
      <c r="AI58" s="9">
        <v>11.5</v>
      </c>
      <c r="AJ58" s="9">
        <v>140.9</v>
      </c>
      <c r="AK58" s="24">
        <v>0.85399999999999998</v>
      </c>
      <c r="AL58" s="9">
        <v>241.4</v>
      </c>
      <c r="AM58" s="8">
        <v>111</v>
      </c>
      <c r="AN58" s="9">
        <v>2.5</v>
      </c>
      <c r="AO58" s="9">
        <v>942</v>
      </c>
      <c r="AP58" s="9">
        <v>252.3</v>
      </c>
      <c r="AQ58" s="11">
        <v>26.5</v>
      </c>
      <c r="AR58" s="11">
        <v>46.5</v>
      </c>
      <c r="AS58" s="11">
        <v>103.9</v>
      </c>
      <c r="AT58" s="11">
        <v>12</v>
      </c>
      <c r="AU58" s="11">
        <v>46.2</v>
      </c>
      <c r="AV58" s="11">
        <v>6.6</v>
      </c>
      <c r="AW58" s="11">
        <v>0.6</v>
      </c>
      <c r="AX58" s="11">
        <v>6.1</v>
      </c>
      <c r="AY58" s="11">
        <v>0.8</v>
      </c>
      <c r="AZ58" s="11">
        <v>5</v>
      </c>
      <c r="BA58" s="11">
        <v>1</v>
      </c>
      <c r="BB58" s="11">
        <v>2.6</v>
      </c>
      <c r="BC58" s="11">
        <v>0.3</v>
      </c>
      <c r="BD58" s="11">
        <v>2.2999999999999998</v>
      </c>
      <c r="BE58" s="11">
        <v>0.3</v>
      </c>
      <c r="BF58" s="3">
        <v>260.70000000000005</v>
      </c>
      <c r="BG58" s="3">
        <v>248.4</v>
      </c>
      <c r="BH58" s="3">
        <v>38.799999999999997</v>
      </c>
      <c r="BJ58" s="3"/>
      <c r="BK58" s="3"/>
    </row>
    <row r="59" spans="1:63" ht="14.55" customHeight="1">
      <c r="A59" s="7">
        <v>333102</v>
      </c>
      <c r="B59" s="22">
        <v>0.8</v>
      </c>
      <c r="C59" s="19" t="s">
        <v>74</v>
      </c>
      <c r="D59" s="22">
        <v>4.97</v>
      </c>
      <c r="E59" s="9">
        <v>6.7</v>
      </c>
      <c r="F59" s="9" t="s">
        <v>34</v>
      </c>
      <c r="G59" s="8">
        <v>128</v>
      </c>
      <c r="H59" s="8" t="s">
        <v>36</v>
      </c>
      <c r="I59" s="22">
        <v>0.06</v>
      </c>
      <c r="J59" s="22">
        <v>4.8499999999999996</v>
      </c>
      <c r="K59" s="22">
        <v>0.38</v>
      </c>
      <c r="L59" s="9">
        <v>14.6</v>
      </c>
      <c r="M59" s="8">
        <v>49</v>
      </c>
      <c r="N59" s="9" t="s">
        <v>34</v>
      </c>
      <c r="O59" s="22">
        <v>34.22</v>
      </c>
      <c r="P59" s="22">
        <v>7.87</v>
      </c>
      <c r="Q59" s="22">
        <v>17.79</v>
      </c>
      <c r="R59" s="22">
        <v>0.94</v>
      </c>
      <c r="S59" s="22" t="s">
        <v>73</v>
      </c>
      <c r="T59" s="9">
        <v>1.9</v>
      </c>
      <c r="U59" s="22">
        <v>17.3</v>
      </c>
      <c r="V59" s="8">
        <v>1015</v>
      </c>
      <c r="W59" s="22">
        <v>0.1</v>
      </c>
      <c r="X59" s="24">
        <v>3.0000000000000001E-3</v>
      </c>
      <c r="Y59" s="22">
        <v>435.52</v>
      </c>
      <c r="Z59" s="9">
        <v>33.6</v>
      </c>
      <c r="AA59" s="24" t="s">
        <v>75</v>
      </c>
      <c r="AB59" s="22">
        <v>4.3499999999999996</v>
      </c>
      <c r="AC59" s="9">
        <v>1.2</v>
      </c>
      <c r="AD59" s="22" t="s">
        <v>72</v>
      </c>
      <c r="AE59" s="22">
        <v>3.86</v>
      </c>
      <c r="AF59" s="9">
        <v>4.0999999999999996</v>
      </c>
      <c r="AG59" s="9">
        <v>0.5</v>
      </c>
      <c r="AH59" s="8">
        <v>22</v>
      </c>
      <c r="AI59" s="9">
        <v>11.6</v>
      </c>
      <c r="AJ59" s="9">
        <v>85.9</v>
      </c>
      <c r="AK59" s="24">
        <v>3.7999999999999999E-2</v>
      </c>
      <c r="AL59" s="9">
        <v>221.1</v>
      </c>
      <c r="AM59" s="8">
        <v>32</v>
      </c>
      <c r="AN59" s="9">
        <v>2.2999999999999998</v>
      </c>
      <c r="AO59" s="9">
        <v>682.2</v>
      </c>
      <c r="AP59" s="9">
        <v>38.6</v>
      </c>
      <c r="AQ59" s="11">
        <v>11.2</v>
      </c>
      <c r="AR59" s="11">
        <v>14.2</v>
      </c>
      <c r="AS59" s="11">
        <v>39.03</v>
      </c>
      <c r="AT59" s="11">
        <v>3.9</v>
      </c>
      <c r="AU59" s="11">
        <v>14.4</v>
      </c>
      <c r="AV59" s="11">
        <v>2.2000000000000002</v>
      </c>
      <c r="AW59" s="11">
        <v>0.3</v>
      </c>
      <c r="AX59" s="11">
        <v>2.4</v>
      </c>
      <c r="AY59" s="11">
        <v>0.3</v>
      </c>
      <c r="AZ59" s="11">
        <v>2.1</v>
      </c>
      <c r="BA59" s="11">
        <v>0.4</v>
      </c>
      <c r="BB59" s="11">
        <v>1.1000000000000001</v>
      </c>
      <c r="BC59" s="11">
        <v>0.2</v>
      </c>
      <c r="BD59" s="11">
        <v>1.5</v>
      </c>
      <c r="BE59" s="11">
        <v>0.3</v>
      </c>
      <c r="BF59" s="3">
        <v>93.530000000000015</v>
      </c>
      <c r="BG59" s="3">
        <v>87.630000000000024</v>
      </c>
      <c r="BH59" s="3">
        <v>17.099999999999998</v>
      </c>
      <c r="BJ59" s="3"/>
      <c r="BK59" s="3"/>
    </row>
    <row r="60" spans="1:63" ht="14.55" customHeight="1">
      <c r="A60" s="7">
        <v>333103</v>
      </c>
      <c r="B60" s="22">
        <v>1.02</v>
      </c>
      <c r="C60" s="19" t="s">
        <v>74</v>
      </c>
      <c r="D60" s="22">
        <v>1.84</v>
      </c>
      <c r="E60" s="9">
        <v>1.2</v>
      </c>
      <c r="F60" s="9" t="s">
        <v>34</v>
      </c>
      <c r="G60" s="8">
        <v>116</v>
      </c>
      <c r="H60" s="8">
        <v>50</v>
      </c>
      <c r="I60" s="22">
        <v>0.42</v>
      </c>
      <c r="J60" s="22">
        <v>4.84</v>
      </c>
      <c r="K60" s="22">
        <v>0.32</v>
      </c>
      <c r="L60" s="9">
        <v>16.5</v>
      </c>
      <c r="M60" s="8">
        <v>23</v>
      </c>
      <c r="N60" s="9" t="s">
        <v>34</v>
      </c>
      <c r="O60" s="22">
        <v>67.959999999999994</v>
      </c>
      <c r="P60" s="22">
        <v>6.35</v>
      </c>
      <c r="Q60" s="22">
        <v>40.35</v>
      </c>
      <c r="R60" s="22">
        <v>5.72</v>
      </c>
      <c r="S60" s="22">
        <v>0.04</v>
      </c>
      <c r="T60" s="9">
        <v>2.7</v>
      </c>
      <c r="U60" s="22">
        <v>2.82</v>
      </c>
      <c r="V60" s="8">
        <v>972</v>
      </c>
      <c r="W60" s="22">
        <v>1.34</v>
      </c>
      <c r="X60" s="24">
        <v>0.61299999999999999</v>
      </c>
      <c r="Y60" s="22">
        <v>112.31</v>
      </c>
      <c r="Z60" s="9">
        <v>11.4</v>
      </c>
      <c r="AA60" s="24">
        <v>7.0999999999999994E-2</v>
      </c>
      <c r="AB60" s="22">
        <v>52.57</v>
      </c>
      <c r="AC60" s="9">
        <v>1.8</v>
      </c>
      <c r="AD60" s="22">
        <v>1.29</v>
      </c>
      <c r="AE60" s="22">
        <v>2.15</v>
      </c>
      <c r="AF60" s="9" t="s">
        <v>34</v>
      </c>
      <c r="AG60" s="9">
        <v>57.3</v>
      </c>
      <c r="AH60" s="8">
        <v>77</v>
      </c>
      <c r="AI60" s="9">
        <v>6.6</v>
      </c>
      <c r="AJ60" s="9">
        <v>2000</v>
      </c>
      <c r="AK60" s="24">
        <v>0.253</v>
      </c>
      <c r="AL60" s="9">
        <v>156.1</v>
      </c>
      <c r="AM60" s="8" t="s">
        <v>36</v>
      </c>
      <c r="AN60" s="9">
        <v>4.7</v>
      </c>
      <c r="AO60" s="9">
        <v>143.9</v>
      </c>
      <c r="AP60" s="9">
        <v>325.2</v>
      </c>
      <c r="AQ60" s="11">
        <v>2000</v>
      </c>
      <c r="AR60" s="11">
        <v>2000</v>
      </c>
      <c r="AS60" s="11">
        <v>2000</v>
      </c>
      <c r="AT60" s="11">
        <v>610.5</v>
      </c>
      <c r="AU60" s="11">
        <v>2000</v>
      </c>
      <c r="AV60" s="11">
        <v>319.3</v>
      </c>
      <c r="AW60" s="11">
        <v>33</v>
      </c>
      <c r="AX60" s="11">
        <v>332.8</v>
      </c>
      <c r="AY60" s="11">
        <v>62.7</v>
      </c>
      <c r="AZ60" s="11">
        <v>429.5</v>
      </c>
      <c r="BA60" s="11">
        <v>88.2</v>
      </c>
      <c r="BB60" s="11">
        <v>245.9</v>
      </c>
      <c r="BC60" s="11">
        <v>33</v>
      </c>
      <c r="BD60" s="11">
        <v>224.5</v>
      </c>
      <c r="BE60" s="11">
        <v>26.1</v>
      </c>
      <c r="BF60" s="3">
        <v>10405.5</v>
      </c>
      <c r="BG60" s="3">
        <v>9295.5999999999985</v>
      </c>
      <c r="BH60" s="3">
        <v>3109.8999999999996</v>
      </c>
      <c r="BJ60" s="3"/>
      <c r="BK60" s="3"/>
    </row>
    <row r="61" spans="1:63" ht="14.55" customHeight="1">
      <c r="A61" s="7">
        <v>333104</v>
      </c>
      <c r="B61" s="22">
        <v>0.99</v>
      </c>
      <c r="C61" s="19" t="s">
        <v>74</v>
      </c>
      <c r="D61" s="22">
        <v>2.0299999999999998</v>
      </c>
      <c r="E61" s="9">
        <v>3.8</v>
      </c>
      <c r="F61" s="19" t="s">
        <v>74</v>
      </c>
      <c r="G61" s="8">
        <v>808</v>
      </c>
      <c r="H61" s="8">
        <v>39</v>
      </c>
      <c r="I61" s="22">
        <v>0.3</v>
      </c>
      <c r="J61" s="22">
        <v>14.51</v>
      </c>
      <c r="K61" s="22">
        <v>14.21</v>
      </c>
      <c r="L61" s="9">
        <v>8.9</v>
      </c>
      <c r="M61" s="8">
        <v>28</v>
      </c>
      <c r="N61" s="9">
        <v>0.8</v>
      </c>
      <c r="O61" s="22">
        <v>1.86</v>
      </c>
      <c r="P61" s="22">
        <v>4.97</v>
      </c>
      <c r="Q61" s="22">
        <v>11.67</v>
      </c>
      <c r="R61" s="22">
        <v>312.85000000000002</v>
      </c>
      <c r="S61" s="22">
        <v>0.34</v>
      </c>
      <c r="T61" s="9">
        <v>19.2</v>
      </c>
      <c r="U61" s="22">
        <v>8</v>
      </c>
      <c r="V61" s="8">
        <v>1058</v>
      </c>
      <c r="W61" s="22">
        <v>0.45</v>
      </c>
      <c r="X61" s="24">
        <v>8.4000000000000005E-2</v>
      </c>
      <c r="Y61" s="22">
        <v>1975.23</v>
      </c>
      <c r="Z61" s="9">
        <v>8.3000000000000007</v>
      </c>
      <c r="AA61" s="24">
        <v>6.6000000000000003E-2</v>
      </c>
      <c r="AB61" s="22">
        <v>39.51</v>
      </c>
      <c r="AC61" s="9">
        <v>36.1</v>
      </c>
      <c r="AD61" s="22" t="s">
        <v>72</v>
      </c>
      <c r="AE61" s="22">
        <v>9.43</v>
      </c>
      <c r="AF61" s="9">
        <v>5.5</v>
      </c>
      <c r="AG61" s="9">
        <v>28.8</v>
      </c>
      <c r="AH61" s="8">
        <v>45</v>
      </c>
      <c r="AI61" s="9">
        <v>154</v>
      </c>
      <c r="AJ61" s="9">
        <v>2000</v>
      </c>
      <c r="AK61" s="24">
        <v>0.55600000000000005</v>
      </c>
      <c r="AL61" s="9">
        <v>763.9</v>
      </c>
      <c r="AM61" s="8">
        <v>4</v>
      </c>
      <c r="AN61" s="9">
        <v>8.5</v>
      </c>
      <c r="AO61" s="9">
        <v>207.8</v>
      </c>
      <c r="AP61" s="9">
        <v>2000</v>
      </c>
      <c r="AQ61" s="11">
        <v>1489</v>
      </c>
      <c r="AR61" s="11">
        <v>1087.4000000000001</v>
      </c>
      <c r="AS61" s="11">
        <v>2000</v>
      </c>
      <c r="AT61" s="11">
        <v>266.60000000000002</v>
      </c>
      <c r="AU61" s="11">
        <v>1156.2</v>
      </c>
      <c r="AV61" s="11">
        <v>191.6</v>
      </c>
      <c r="AW61" s="11">
        <v>18.5</v>
      </c>
      <c r="AX61" s="11">
        <v>214.4</v>
      </c>
      <c r="AY61" s="11">
        <v>42.8</v>
      </c>
      <c r="AZ61" s="11">
        <v>309.8</v>
      </c>
      <c r="BA61" s="11">
        <v>69.7</v>
      </c>
      <c r="BB61" s="11">
        <v>213.5</v>
      </c>
      <c r="BC61" s="11">
        <v>30.1</v>
      </c>
      <c r="BD61" s="11">
        <v>224.7</v>
      </c>
      <c r="BE61" s="11">
        <v>29.5</v>
      </c>
      <c r="BF61" s="3">
        <v>7343.8</v>
      </c>
      <c r="BG61" s="3">
        <v>6423.7</v>
      </c>
      <c r="BH61" s="3">
        <v>2409.1</v>
      </c>
      <c r="BJ61" s="3"/>
      <c r="BK61" s="3"/>
    </row>
    <row r="62" spans="1:63" ht="14.55" customHeight="1">
      <c r="A62" s="7">
        <v>333105</v>
      </c>
      <c r="B62" s="22">
        <v>0.42</v>
      </c>
      <c r="C62" s="19" t="s">
        <v>74</v>
      </c>
      <c r="D62" s="22">
        <v>3.89</v>
      </c>
      <c r="E62" s="9">
        <v>24.6</v>
      </c>
      <c r="F62" s="19" t="s">
        <v>74</v>
      </c>
      <c r="G62" s="8">
        <v>1403</v>
      </c>
      <c r="H62" s="8">
        <v>22</v>
      </c>
      <c r="I62" s="22">
        <v>1.93</v>
      </c>
      <c r="J62" s="22">
        <v>13.05</v>
      </c>
      <c r="K62" s="22">
        <v>15.24</v>
      </c>
      <c r="L62" s="9">
        <v>13.3</v>
      </c>
      <c r="M62" s="8">
        <v>22</v>
      </c>
      <c r="N62" s="9">
        <v>0.5</v>
      </c>
      <c r="O62" s="22">
        <v>50.56</v>
      </c>
      <c r="P62" s="22">
        <v>5.98</v>
      </c>
      <c r="Q62" s="22">
        <v>18.39</v>
      </c>
      <c r="R62" s="22">
        <v>384.13</v>
      </c>
      <c r="S62" s="22">
        <v>0.25</v>
      </c>
      <c r="T62" s="9">
        <v>16.7</v>
      </c>
      <c r="U62" s="22">
        <v>6.66</v>
      </c>
      <c r="V62" s="8">
        <v>978</v>
      </c>
      <c r="W62" s="22">
        <v>0.85</v>
      </c>
      <c r="X62" s="24">
        <v>9.4E-2</v>
      </c>
      <c r="Y62" s="22">
        <v>2000</v>
      </c>
      <c r="Z62" s="9">
        <v>21.8</v>
      </c>
      <c r="AA62" s="24">
        <v>3.4000000000000002E-2</v>
      </c>
      <c r="AB62" s="22">
        <v>49.08</v>
      </c>
      <c r="AC62" s="9">
        <v>22</v>
      </c>
      <c r="AD62" s="22">
        <v>0.08</v>
      </c>
      <c r="AE62" s="22">
        <v>10.98</v>
      </c>
      <c r="AF62" s="9">
        <v>6.4</v>
      </c>
      <c r="AG62" s="9">
        <v>28.5</v>
      </c>
      <c r="AH62" s="8">
        <v>118</v>
      </c>
      <c r="AI62" s="9">
        <v>605.5</v>
      </c>
      <c r="AJ62" s="9">
        <v>1569.7</v>
      </c>
      <c r="AK62" s="24">
        <v>0.46899999999999997</v>
      </c>
      <c r="AL62" s="9">
        <v>587.5</v>
      </c>
      <c r="AM62" s="8">
        <v>12</v>
      </c>
      <c r="AN62" s="9">
        <v>10.1</v>
      </c>
      <c r="AO62" s="9">
        <v>161.6</v>
      </c>
      <c r="AP62" s="9">
        <v>2000</v>
      </c>
      <c r="AQ62" s="11">
        <v>825.8</v>
      </c>
      <c r="AR62" s="11">
        <v>386.2</v>
      </c>
      <c r="AS62" s="11">
        <v>1020.87</v>
      </c>
      <c r="AT62" s="11">
        <v>106.5</v>
      </c>
      <c r="AU62" s="11">
        <v>399.6</v>
      </c>
      <c r="AV62" s="11">
        <v>67.900000000000006</v>
      </c>
      <c r="AW62" s="11">
        <v>17.8</v>
      </c>
      <c r="AX62" s="11">
        <v>81.099999999999994</v>
      </c>
      <c r="AY62" s="11">
        <v>15.2</v>
      </c>
      <c r="AZ62" s="11">
        <v>116.7</v>
      </c>
      <c r="BA62" s="11">
        <v>28.9</v>
      </c>
      <c r="BB62" s="11">
        <v>98.2</v>
      </c>
      <c r="BC62" s="11">
        <v>17.100000000000001</v>
      </c>
      <c r="BD62" s="11">
        <v>142.5</v>
      </c>
      <c r="BE62" s="11">
        <v>21.7</v>
      </c>
      <c r="BF62" s="3">
        <v>3346.0699999999993</v>
      </c>
      <c r="BG62" s="3">
        <v>2905.77</v>
      </c>
      <c r="BH62" s="3">
        <v>1266.0999999999999</v>
      </c>
      <c r="BJ62" s="3"/>
      <c r="BK62" s="3"/>
    </row>
    <row r="63" spans="1:63" ht="14.55" customHeight="1">
      <c r="A63" s="7">
        <v>333106</v>
      </c>
      <c r="B63" s="22">
        <v>2.2799999999999998</v>
      </c>
      <c r="C63" s="19" t="s">
        <v>74</v>
      </c>
      <c r="D63" s="22">
        <v>5.74</v>
      </c>
      <c r="E63" s="9">
        <v>3.6</v>
      </c>
      <c r="F63" s="19" t="s">
        <v>74</v>
      </c>
      <c r="G63" s="8">
        <v>949</v>
      </c>
      <c r="H63" s="8">
        <v>14</v>
      </c>
      <c r="I63" s="22">
        <v>0.21</v>
      </c>
      <c r="J63" s="22">
        <v>14.06</v>
      </c>
      <c r="K63" s="22">
        <v>1.27</v>
      </c>
      <c r="L63" s="9">
        <v>17.399999999999999</v>
      </c>
      <c r="M63" s="8">
        <v>233</v>
      </c>
      <c r="N63" s="9">
        <v>0.2</v>
      </c>
      <c r="O63" s="22">
        <v>30.38</v>
      </c>
      <c r="P63" s="22">
        <v>5.76</v>
      </c>
      <c r="Q63" s="22">
        <v>25.19</v>
      </c>
      <c r="R63" s="22">
        <v>20.100000000000001</v>
      </c>
      <c r="S63" s="22">
        <v>1.03</v>
      </c>
      <c r="T63" s="9">
        <v>38.700000000000003</v>
      </c>
      <c r="U63" s="22">
        <v>5.42</v>
      </c>
      <c r="V63" s="8">
        <v>1603</v>
      </c>
      <c r="W63" s="22">
        <v>0.44</v>
      </c>
      <c r="X63" s="24">
        <v>7.6999999999999999E-2</v>
      </c>
      <c r="Y63" s="22">
        <v>1017.32</v>
      </c>
      <c r="Z63" s="9">
        <v>25.8</v>
      </c>
      <c r="AA63" s="24">
        <v>0.14099999999999999</v>
      </c>
      <c r="AB63" s="22">
        <v>35.57</v>
      </c>
      <c r="AC63" s="9">
        <v>28.8</v>
      </c>
      <c r="AD63" s="22">
        <v>0.14000000000000001</v>
      </c>
      <c r="AE63" s="22">
        <v>6.17</v>
      </c>
      <c r="AF63" s="9">
        <v>12.4</v>
      </c>
      <c r="AG63" s="9">
        <v>38</v>
      </c>
      <c r="AH63" s="8">
        <v>101</v>
      </c>
      <c r="AI63" s="9">
        <v>196.9</v>
      </c>
      <c r="AJ63" s="9">
        <v>935.1</v>
      </c>
      <c r="AK63" s="24">
        <v>0.89300000000000002</v>
      </c>
      <c r="AL63" s="9">
        <v>172.1</v>
      </c>
      <c r="AM63" s="8">
        <v>106</v>
      </c>
      <c r="AN63" s="9">
        <v>3.9</v>
      </c>
      <c r="AO63" s="9">
        <v>1127.4000000000001</v>
      </c>
      <c r="AP63" s="9">
        <v>1058.5999999999999</v>
      </c>
      <c r="AQ63" s="11">
        <v>702.1</v>
      </c>
      <c r="AR63" s="11">
        <v>729.8</v>
      </c>
      <c r="AS63" s="11">
        <v>1385.7</v>
      </c>
      <c r="AT63" s="11">
        <v>133.80000000000001</v>
      </c>
      <c r="AU63" s="11">
        <v>545.1</v>
      </c>
      <c r="AV63" s="11">
        <v>99.9</v>
      </c>
      <c r="AW63" s="11">
        <v>11.5</v>
      </c>
      <c r="AX63" s="11">
        <v>114.6</v>
      </c>
      <c r="AY63" s="11">
        <v>20.2</v>
      </c>
      <c r="AZ63" s="11">
        <v>139.30000000000001</v>
      </c>
      <c r="BA63" s="11">
        <v>28.5</v>
      </c>
      <c r="BB63" s="11">
        <v>80.5</v>
      </c>
      <c r="BC63" s="11">
        <v>10.5</v>
      </c>
      <c r="BD63" s="11">
        <v>67.5</v>
      </c>
      <c r="BE63" s="11">
        <v>8</v>
      </c>
      <c r="BF63" s="3">
        <v>4077.0000000000005</v>
      </c>
      <c r="BG63" s="3">
        <v>3722.5000000000005</v>
      </c>
      <c r="BH63" s="3">
        <v>1056.5999999999999</v>
      </c>
      <c r="BJ63" s="3"/>
      <c r="BK63" s="3"/>
    </row>
    <row r="64" spans="1:63" ht="14.55" customHeight="1">
      <c r="A64" s="7">
        <v>333107</v>
      </c>
      <c r="B64" s="22">
        <v>1.1399999999999999</v>
      </c>
      <c r="C64" s="23" t="s">
        <v>71</v>
      </c>
      <c r="D64" s="22">
        <v>5.25</v>
      </c>
      <c r="E64" s="9">
        <v>1.7</v>
      </c>
      <c r="F64" s="9" t="s">
        <v>34</v>
      </c>
      <c r="G64" s="8">
        <v>1031</v>
      </c>
      <c r="H64" s="8">
        <v>41</v>
      </c>
      <c r="I64" s="22">
        <v>0.27</v>
      </c>
      <c r="J64" s="22">
        <v>5.54</v>
      </c>
      <c r="K64" s="22">
        <v>0.48</v>
      </c>
      <c r="L64" s="9">
        <v>3.7</v>
      </c>
      <c r="M64" s="8">
        <v>9</v>
      </c>
      <c r="N64" s="9">
        <v>2.2000000000000002</v>
      </c>
      <c r="O64" s="22">
        <v>3.18</v>
      </c>
      <c r="P64" s="22">
        <v>7.11</v>
      </c>
      <c r="Q64" s="22">
        <v>56.16</v>
      </c>
      <c r="R64" s="22">
        <v>5.23</v>
      </c>
      <c r="S64" s="22">
        <v>3.55</v>
      </c>
      <c r="T64" s="9">
        <v>163.9</v>
      </c>
      <c r="U64" s="22">
        <v>2.72</v>
      </c>
      <c r="V64" s="8">
        <v>3289</v>
      </c>
      <c r="W64" s="22">
        <v>2.17</v>
      </c>
      <c r="X64" s="24">
        <v>2.0979999999999999</v>
      </c>
      <c r="Y64" s="22">
        <v>716.59</v>
      </c>
      <c r="Z64" s="9">
        <v>1.7</v>
      </c>
      <c r="AA64" s="24">
        <v>1.4E-2</v>
      </c>
      <c r="AB64" s="22">
        <v>10.78</v>
      </c>
      <c r="AC64" s="9">
        <v>316.8</v>
      </c>
      <c r="AD64" s="22" t="s">
        <v>72</v>
      </c>
      <c r="AE64" s="22">
        <v>3.42</v>
      </c>
      <c r="AF64" s="9">
        <v>1</v>
      </c>
      <c r="AG64" s="9">
        <v>28.1</v>
      </c>
      <c r="AH64" s="8">
        <v>82</v>
      </c>
      <c r="AI64" s="9">
        <v>11</v>
      </c>
      <c r="AJ64" s="9">
        <v>128.6</v>
      </c>
      <c r="AK64" s="24">
        <v>0.26500000000000001</v>
      </c>
      <c r="AL64" s="9">
        <v>32</v>
      </c>
      <c r="AM64" s="8">
        <v>18</v>
      </c>
      <c r="AN64" s="9">
        <v>2.1</v>
      </c>
      <c r="AO64" s="9">
        <v>420.8</v>
      </c>
      <c r="AP64" s="9">
        <v>203.8</v>
      </c>
      <c r="AQ64" s="11">
        <v>93.9</v>
      </c>
      <c r="AR64" s="11">
        <v>267.8</v>
      </c>
      <c r="AS64" s="11">
        <v>483.17</v>
      </c>
      <c r="AT64" s="11">
        <v>48.1</v>
      </c>
      <c r="AU64" s="11">
        <v>157.80000000000001</v>
      </c>
      <c r="AV64" s="11">
        <v>21.5</v>
      </c>
      <c r="AW64" s="11">
        <v>2.1</v>
      </c>
      <c r="AX64" s="11">
        <v>20.2</v>
      </c>
      <c r="AY64" s="11">
        <v>2.6</v>
      </c>
      <c r="AZ64" s="11">
        <v>16.5</v>
      </c>
      <c r="BA64" s="11">
        <v>2.9</v>
      </c>
      <c r="BB64" s="11">
        <v>8</v>
      </c>
      <c r="BC64" s="11">
        <v>1.1000000000000001</v>
      </c>
      <c r="BD64" s="11">
        <v>7.8</v>
      </c>
      <c r="BE64" s="11">
        <v>1.1000000000000001</v>
      </c>
      <c r="BF64" s="3">
        <v>1134.57</v>
      </c>
      <c r="BG64" s="3">
        <v>1094.5700000000002</v>
      </c>
      <c r="BH64" s="3">
        <v>133.9</v>
      </c>
      <c r="BJ64" s="3"/>
      <c r="BK64" s="3"/>
    </row>
    <row r="65" spans="1:63" ht="14.55" customHeight="1">
      <c r="A65" s="7">
        <v>333108</v>
      </c>
      <c r="B65" s="22">
        <v>1.28</v>
      </c>
      <c r="C65" s="19" t="s">
        <v>74</v>
      </c>
      <c r="D65" s="22">
        <v>2.4500000000000002</v>
      </c>
      <c r="E65" s="9">
        <v>0.9</v>
      </c>
      <c r="F65" s="19" t="s">
        <v>74</v>
      </c>
      <c r="G65" s="8">
        <v>610</v>
      </c>
      <c r="H65" s="8">
        <v>26</v>
      </c>
      <c r="I65" s="22">
        <v>0.31</v>
      </c>
      <c r="J65" s="22">
        <v>11.08</v>
      </c>
      <c r="K65" s="22">
        <v>1</v>
      </c>
      <c r="L65" s="9">
        <v>7.8</v>
      </c>
      <c r="M65" s="8">
        <v>8</v>
      </c>
      <c r="N65" s="9" t="s">
        <v>34</v>
      </c>
      <c r="O65" s="22">
        <v>20.170000000000002</v>
      </c>
      <c r="P65" s="22">
        <v>7.12</v>
      </c>
      <c r="Q65" s="22">
        <v>21.48</v>
      </c>
      <c r="R65" s="22">
        <v>39.5</v>
      </c>
      <c r="S65" s="22">
        <v>0.16</v>
      </c>
      <c r="T65" s="9">
        <v>4.2</v>
      </c>
      <c r="U65" s="22">
        <v>7.07</v>
      </c>
      <c r="V65" s="8">
        <v>1450</v>
      </c>
      <c r="W65" s="22">
        <v>0.45</v>
      </c>
      <c r="X65" s="24">
        <v>1.0169999999999999</v>
      </c>
      <c r="Y65" s="22">
        <v>792.05</v>
      </c>
      <c r="Z65" s="9">
        <v>9.1</v>
      </c>
      <c r="AA65" s="24">
        <v>3.2000000000000001E-2</v>
      </c>
      <c r="AB65" s="22">
        <v>6.89</v>
      </c>
      <c r="AC65" s="9">
        <v>5.8</v>
      </c>
      <c r="AD65" s="22" t="s">
        <v>72</v>
      </c>
      <c r="AE65" s="22">
        <v>3.59</v>
      </c>
      <c r="AF65" s="9">
        <v>1.3</v>
      </c>
      <c r="AG65" s="9">
        <v>78.5</v>
      </c>
      <c r="AH65" s="8">
        <v>58</v>
      </c>
      <c r="AI65" s="9">
        <v>32.5</v>
      </c>
      <c r="AJ65" s="9">
        <v>359.7</v>
      </c>
      <c r="AK65" s="24">
        <v>0.32400000000000001</v>
      </c>
      <c r="AL65" s="9">
        <v>89.8</v>
      </c>
      <c r="AM65" s="8">
        <v>28</v>
      </c>
      <c r="AN65" s="9">
        <v>4.5999999999999996</v>
      </c>
      <c r="AO65" s="9">
        <v>106.9</v>
      </c>
      <c r="AP65" s="9">
        <v>1680.9</v>
      </c>
      <c r="AQ65" s="11">
        <v>161.19999999999999</v>
      </c>
      <c r="AR65" s="11">
        <v>349.8</v>
      </c>
      <c r="AS65" s="11">
        <v>619.47</v>
      </c>
      <c r="AT65" s="11">
        <v>61.1</v>
      </c>
      <c r="AU65" s="11">
        <v>209.1</v>
      </c>
      <c r="AV65" s="11">
        <v>33.700000000000003</v>
      </c>
      <c r="AW65" s="11">
        <v>5</v>
      </c>
      <c r="AX65" s="11">
        <v>34.700000000000003</v>
      </c>
      <c r="AY65" s="11">
        <v>5.3</v>
      </c>
      <c r="AZ65" s="11">
        <v>31.5</v>
      </c>
      <c r="BA65" s="11">
        <v>6</v>
      </c>
      <c r="BB65" s="11">
        <v>16</v>
      </c>
      <c r="BC65" s="11">
        <v>2</v>
      </c>
      <c r="BD65" s="11">
        <v>13.8</v>
      </c>
      <c r="BE65" s="11">
        <v>1.8</v>
      </c>
      <c r="BF65" s="3">
        <v>1550.4699999999998</v>
      </c>
      <c r="BG65" s="3">
        <v>1474.07</v>
      </c>
      <c r="BH65" s="3">
        <v>237.59999999999997</v>
      </c>
      <c r="BJ65" s="3"/>
      <c r="BK65" s="3"/>
    </row>
    <row r="66" spans="1:63" ht="14.55" customHeight="1">
      <c r="A66" s="7">
        <v>333109</v>
      </c>
      <c r="B66" s="22">
        <v>0.67</v>
      </c>
      <c r="C66" s="23">
        <v>224</v>
      </c>
      <c r="D66" s="22" t="s">
        <v>73</v>
      </c>
      <c r="E66" s="9">
        <v>3.9</v>
      </c>
      <c r="F66" s="9" t="s">
        <v>34</v>
      </c>
      <c r="G66" s="8">
        <v>28</v>
      </c>
      <c r="H66" s="8" t="s">
        <v>36</v>
      </c>
      <c r="I66" s="22">
        <v>0.72</v>
      </c>
      <c r="J66" s="22">
        <v>21.05</v>
      </c>
      <c r="K66" s="22">
        <v>0.09</v>
      </c>
      <c r="L66" s="9">
        <v>2.2000000000000002</v>
      </c>
      <c r="M66" s="8">
        <v>2</v>
      </c>
      <c r="N66" s="9" t="s">
        <v>34</v>
      </c>
      <c r="O66" s="22">
        <v>4.0599999999999996</v>
      </c>
      <c r="P66" s="22">
        <v>3.76</v>
      </c>
      <c r="Q66" s="22">
        <v>0.31</v>
      </c>
      <c r="R66" s="22">
        <v>0.03</v>
      </c>
      <c r="S66" s="22" t="s">
        <v>73</v>
      </c>
      <c r="T66" s="9">
        <v>4.9000000000000004</v>
      </c>
      <c r="U66" s="22">
        <v>11.27</v>
      </c>
      <c r="V66" s="8">
        <v>2545</v>
      </c>
      <c r="W66" s="22">
        <v>0.22</v>
      </c>
      <c r="X66" s="24">
        <v>2.5999999999999999E-2</v>
      </c>
      <c r="Y66" s="22">
        <v>2.33</v>
      </c>
      <c r="Z66" s="9">
        <v>1</v>
      </c>
      <c r="AA66" s="24">
        <v>8.0000000000000002E-3</v>
      </c>
      <c r="AB66" s="22">
        <v>1.41</v>
      </c>
      <c r="AC66" s="9">
        <v>1.1000000000000001</v>
      </c>
      <c r="AD66" s="22">
        <v>0.05</v>
      </c>
      <c r="AE66" s="22">
        <v>0.16</v>
      </c>
      <c r="AF66" s="9" t="s">
        <v>34</v>
      </c>
      <c r="AG66" s="9">
        <v>0.1</v>
      </c>
      <c r="AH66" s="8">
        <v>43</v>
      </c>
      <c r="AI66" s="9">
        <v>0.1</v>
      </c>
      <c r="AJ66" s="9">
        <v>1.7</v>
      </c>
      <c r="AK66" s="24" t="s">
        <v>75</v>
      </c>
      <c r="AL66" s="9">
        <v>0.9</v>
      </c>
      <c r="AM66" s="8" t="s">
        <v>36</v>
      </c>
      <c r="AN66" s="9">
        <v>0.05</v>
      </c>
      <c r="AO66" s="9">
        <v>8.9</v>
      </c>
      <c r="AP66" s="9">
        <v>1.5</v>
      </c>
      <c r="AQ66" s="11">
        <v>8</v>
      </c>
      <c r="AR66" s="11">
        <v>38.200000000000003</v>
      </c>
      <c r="AS66" s="11">
        <v>46.7</v>
      </c>
      <c r="AT66" s="11">
        <v>3.9</v>
      </c>
      <c r="AU66" s="11">
        <v>11.4</v>
      </c>
      <c r="AV66" s="11">
        <v>1.3</v>
      </c>
      <c r="AW66" s="11">
        <v>0.2</v>
      </c>
      <c r="AX66" s="11">
        <v>1.4</v>
      </c>
      <c r="AY66" s="11">
        <v>0.2</v>
      </c>
      <c r="AZ66" s="11">
        <v>1</v>
      </c>
      <c r="BA66" s="11">
        <v>0.2</v>
      </c>
      <c r="BB66" s="11">
        <v>0.7</v>
      </c>
      <c r="BC66" s="11" t="s">
        <v>34</v>
      </c>
      <c r="BD66" s="11">
        <v>0.7</v>
      </c>
      <c r="BE66" s="11" t="s">
        <v>34</v>
      </c>
      <c r="BF66" s="3">
        <v>113.90000000000003</v>
      </c>
      <c r="BG66" s="3">
        <v>111.10000000000002</v>
      </c>
      <c r="BH66" s="3">
        <v>10.8</v>
      </c>
      <c r="BJ66" s="3"/>
      <c r="BK66" s="3"/>
    </row>
    <row r="67" spans="1:63" ht="14.55" customHeight="1">
      <c r="A67" s="7">
        <v>333110</v>
      </c>
      <c r="B67" s="22">
        <v>1.41</v>
      </c>
      <c r="C67" s="23" t="s">
        <v>71</v>
      </c>
      <c r="D67" s="22">
        <v>2.74</v>
      </c>
      <c r="E67" s="9">
        <v>1.5</v>
      </c>
      <c r="F67" s="9" t="s">
        <v>34</v>
      </c>
      <c r="G67" s="8">
        <v>539</v>
      </c>
      <c r="H67" s="8">
        <v>17</v>
      </c>
      <c r="I67" s="22">
        <v>0.13</v>
      </c>
      <c r="J67" s="22">
        <v>11.78</v>
      </c>
      <c r="K67" s="22">
        <v>0.26</v>
      </c>
      <c r="L67" s="9">
        <v>3.6</v>
      </c>
      <c r="M67" s="8">
        <v>7</v>
      </c>
      <c r="N67" s="9">
        <v>1.5</v>
      </c>
      <c r="O67" s="22">
        <v>11.23</v>
      </c>
      <c r="P67" s="22">
        <v>5.94</v>
      </c>
      <c r="Q67" s="22">
        <v>25.23</v>
      </c>
      <c r="R67" s="22">
        <v>3.97</v>
      </c>
      <c r="S67" s="22">
        <v>1.1599999999999999</v>
      </c>
      <c r="T67" s="9">
        <v>4.3</v>
      </c>
      <c r="U67" s="22">
        <v>3.62</v>
      </c>
      <c r="V67" s="8">
        <v>1382</v>
      </c>
      <c r="W67" s="22">
        <v>0.95</v>
      </c>
      <c r="X67" s="24">
        <v>0.85399999999999998</v>
      </c>
      <c r="Y67" s="22">
        <v>119.22</v>
      </c>
      <c r="Z67" s="9">
        <v>4.0999999999999996</v>
      </c>
      <c r="AA67" s="24">
        <v>1.0999999999999999E-2</v>
      </c>
      <c r="AB67" s="22">
        <v>4.4400000000000004</v>
      </c>
      <c r="AC67" s="9">
        <v>64.2</v>
      </c>
      <c r="AD67" s="22">
        <v>0.09</v>
      </c>
      <c r="AE67" s="22">
        <v>3.86</v>
      </c>
      <c r="AF67" s="9">
        <v>1.1000000000000001</v>
      </c>
      <c r="AG67" s="9">
        <v>17.5</v>
      </c>
      <c r="AH67" s="8">
        <v>46</v>
      </c>
      <c r="AI67" s="9">
        <v>6.8</v>
      </c>
      <c r="AJ67" s="9">
        <v>196.5</v>
      </c>
      <c r="AK67" s="24">
        <v>0.16700000000000001</v>
      </c>
      <c r="AL67" s="9">
        <v>15.5</v>
      </c>
      <c r="AM67" s="8">
        <v>25</v>
      </c>
      <c r="AN67" s="9">
        <v>1.3</v>
      </c>
      <c r="AO67" s="9">
        <v>82.2</v>
      </c>
      <c r="AP67" s="9">
        <v>124.2</v>
      </c>
      <c r="AQ67" s="11">
        <v>60.9</v>
      </c>
      <c r="AR67" s="11">
        <v>282.60000000000002</v>
      </c>
      <c r="AS67" s="11">
        <v>534</v>
      </c>
      <c r="AT67" s="11">
        <v>52.8</v>
      </c>
      <c r="AU67" s="11">
        <v>174.1</v>
      </c>
      <c r="AV67" s="11">
        <v>19.8</v>
      </c>
      <c r="AW67" s="11">
        <v>4.3</v>
      </c>
      <c r="AX67" s="11">
        <v>14.7</v>
      </c>
      <c r="AY67" s="11">
        <v>1.9</v>
      </c>
      <c r="AZ67" s="11">
        <v>11.3</v>
      </c>
      <c r="BA67" s="11">
        <v>2.2000000000000002</v>
      </c>
      <c r="BB67" s="11">
        <v>5.9</v>
      </c>
      <c r="BC67" s="11">
        <v>0.7</v>
      </c>
      <c r="BD67" s="11">
        <v>4.4000000000000004</v>
      </c>
      <c r="BE67" s="11">
        <v>0.5</v>
      </c>
      <c r="BF67" s="3">
        <v>1170.1000000000001</v>
      </c>
      <c r="BG67" s="3">
        <v>1143.1999999999998</v>
      </c>
      <c r="BH67" s="3">
        <v>87.800000000000011</v>
      </c>
      <c r="BJ67" s="3"/>
      <c r="BK67" s="3"/>
    </row>
    <row r="68" spans="1:63" ht="14.55" customHeight="1">
      <c r="A68" s="7">
        <v>333111</v>
      </c>
      <c r="B68" s="22">
        <v>1.35</v>
      </c>
      <c r="C68" s="19" t="s">
        <v>74</v>
      </c>
      <c r="D68" s="22">
        <v>1.65</v>
      </c>
      <c r="E68" s="9" t="s">
        <v>35</v>
      </c>
      <c r="F68" s="19" t="s">
        <v>74</v>
      </c>
      <c r="G68" s="8">
        <v>203</v>
      </c>
      <c r="H68" s="8">
        <v>30</v>
      </c>
      <c r="I68" s="22">
        <v>0.2</v>
      </c>
      <c r="J68" s="22">
        <v>12.21</v>
      </c>
      <c r="K68" s="22">
        <v>0.93</v>
      </c>
      <c r="L68" s="9">
        <v>9.4</v>
      </c>
      <c r="M68" s="8">
        <v>9</v>
      </c>
      <c r="N68" s="9">
        <v>0.8</v>
      </c>
      <c r="O68" s="22">
        <v>56.76</v>
      </c>
      <c r="P68" s="22">
        <v>8.4700000000000006</v>
      </c>
      <c r="Q68" s="22">
        <v>37.479999999999997</v>
      </c>
      <c r="R68" s="22">
        <v>16.27</v>
      </c>
      <c r="S68" s="22">
        <v>0.31</v>
      </c>
      <c r="T68" s="9">
        <v>17.899999999999999</v>
      </c>
      <c r="U68" s="22">
        <v>4.58</v>
      </c>
      <c r="V68" s="8">
        <v>653</v>
      </c>
      <c r="W68" s="22">
        <v>0.53</v>
      </c>
      <c r="X68" s="24">
        <v>0.08</v>
      </c>
      <c r="Y68" s="22">
        <v>1028.99</v>
      </c>
      <c r="Z68" s="9">
        <v>2.9</v>
      </c>
      <c r="AA68" s="24">
        <v>3.5999999999999997E-2</v>
      </c>
      <c r="AB68" s="22">
        <v>58.75</v>
      </c>
      <c r="AC68" s="9">
        <v>33.200000000000003</v>
      </c>
      <c r="AD68" s="22">
        <v>0.35</v>
      </c>
      <c r="AE68" s="22">
        <v>3.97</v>
      </c>
      <c r="AF68" s="9">
        <v>1.8</v>
      </c>
      <c r="AG68" s="9">
        <v>239.9</v>
      </c>
      <c r="AH68" s="8">
        <v>161</v>
      </c>
      <c r="AI68" s="9">
        <v>99.9</v>
      </c>
      <c r="AJ68" s="9">
        <v>2000</v>
      </c>
      <c r="AK68" s="24">
        <v>0.104</v>
      </c>
      <c r="AL68" s="9">
        <v>611.20000000000005</v>
      </c>
      <c r="AM68" s="8">
        <v>12</v>
      </c>
      <c r="AN68" s="9">
        <v>11.7</v>
      </c>
      <c r="AO68" s="9">
        <v>56.2</v>
      </c>
      <c r="AP68" s="9">
        <v>1033.8</v>
      </c>
      <c r="AQ68" s="11">
        <v>2000</v>
      </c>
      <c r="AR68" s="11">
        <v>2000</v>
      </c>
      <c r="AS68" s="11">
        <v>2000</v>
      </c>
      <c r="AT68" s="11">
        <v>680.6</v>
      </c>
      <c r="AU68" s="11">
        <v>2000</v>
      </c>
      <c r="AV68" s="11">
        <v>614.29999999999995</v>
      </c>
      <c r="AW68" s="11">
        <v>72.400000000000006</v>
      </c>
      <c r="AX68" s="11">
        <v>765.6</v>
      </c>
      <c r="AY68" s="11">
        <v>137.1</v>
      </c>
      <c r="AZ68" s="11">
        <v>886.1</v>
      </c>
      <c r="BA68" s="11">
        <v>179.8</v>
      </c>
      <c r="BB68" s="11">
        <v>484.9</v>
      </c>
      <c r="BC68" s="11">
        <v>59.5</v>
      </c>
      <c r="BD68" s="11">
        <v>359.7</v>
      </c>
      <c r="BE68" s="11">
        <v>40.4</v>
      </c>
      <c r="BF68" s="3">
        <v>12280.4</v>
      </c>
      <c r="BG68" s="3">
        <v>10132.9</v>
      </c>
      <c r="BH68" s="3">
        <v>4147.5</v>
      </c>
      <c r="BJ68" s="3"/>
      <c r="BK68" s="3"/>
    </row>
    <row r="69" spans="1:63" ht="14.55" customHeight="1">
      <c r="A69" s="7">
        <v>333112</v>
      </c>
      <c r="B69" s="22">
        <v>0.8</v>
      </c>
      <c r="C69" s="23">
        <v>80</v>
      </c>
      <c r="D69" s="22">
        <v>4.55</v>
      </c>
      <c r="E69" s="9">
        <v>381.9</v>
      </c>
      <c r="F69" s="9" t="s">
        <v>34</v>
      </c>
      <c r="G69" s="8">
        <v>343</v>
      </c>
      <c r="H69" s="8">
        <v>5</v>
      </c>
      <c r="I69" s="22">
        <v>0.08</v>
      </c>
      <c r="J69" s="22">
        <v>10.78</v>
      </c>
      <c r="K69" s="22">
        <v>0.15</v>
      </c>
      <c r="L69" s="9">
        <v>42.4</v>
      </c>
      <c r="M69" s="8">
        <v>47</v>
      </c>
      <c r="N69" s="9">
        <v>0.6</v>
      </c>
      <c r="O69" s="22">
        <v>12.97</v>
      </c>
      <c r="P69" s="22">
        <v>10.24</v>
      </c>
      <c r="Q69" s="22">
        <v>10.050000000000001</v>
      </c>
      <c r="R69" s="22">
        <v>1.41</v>
      </c>
      <c r="S69" s="22">
        <v>0.56999999999999995</v>
      </c>
      <c r="T69" s="9">
        <v>14.9</v>
      </c>
      <c r="U69" s="22">
        <v>4.2699999999999996</v>
      </c>
      <c r="V69" s="8">
        <v>2636</v>
      </c>
      <c r="W69" s="22">
        <v>42.57</v>
      </c>
      <c r="X69" s="24">
        <v>1.462</v>
      </c>
      <c r="Y69" s="22">
        <v>25.72</v>
      </c>
      <c r="Z69" s="9">
        <v>26.9</v>
      </c>
      <c r="AA69" s="24">
        <v>7.6999999999999999E-2</v>
      </c>
      <c r="AB69" s="22">
        <v>3.94</v>
      </c>
      <c r="AC69" s="9">
        <v>30.9</v>
      </c>
      <c r="AD69" s="22">
        <v>0.11</v>
      </c>
      <c r="AE69" s="22">
        <v>5.4</v>
      </c>
      <c r="AF69" s="9">
        <v>8</v>
      </c>
      <c r="AG69" s="9">
        <v>6</v>
      </c>
      <c r="AH69" s="8">
        <v>37</v>
      </c>
      <c r="AI69" s="9">
        <v>1.4</v>
      </c>
      <c r="AJ69" s="9">
        <v>9.5</v>
      </c>
      <c r="AK69" s="24">
        <v>0.307</v>
      </c>
      <c r="AL69" s="9">
        <v>1.2</v>
      </c>
      <c r="AM69" s="8">
        <v>57</v>
      </c>
      <c r="AN69" s="9">
        <v>1</v>
      </c>
      <c r="AO69" s="9">
        <v>103</v>
      </c>
      <c r="AP69" s="9">
        <v>32.799999999999997</v>
      </c>
      <c r="AQ69" s="11">
        <v>36.799999999999997</v>
      </c>
      <c r="AR69" s="11">
        <v>25.9</v>
      </c>
      <c r="AS69" s="11">
        <v>36.85</v>
      </c>
      <c r="AT69" s="11">
        <v>4.2</v>
      </c>
      <c r="AU69" s="11">
        <v>17.899999999999999</v>
      </c>
      <c r="AV69" s="11">
        <v>4.5999999999999996</v>
      </c>
      <c r="AW69" s="11">
        <v>0.8</v>
      </c>
      <c r="AX69" s="11">
        <v>6</v>
      </c>
      <c r="AY69" s="11">
        <v>1.1000000000000001</v>
      </c>
      <c r="AZ69" s="11">
        <v>6.5</v>
      </c>
      <c r="BA69" s="11">
        <v>1.2</v>
      </c>
      <c r="BB69" s="11">
        <v>3.1</v>
      </c>
      <c r="BC69" s="11">
        <v>0.4</v>
      </c>
      <c r="BD69" s="11">
        <v>2.8</v>
      </c>
      <c r="BE69" s="11">
        <v>0.4</v>
      </c>
      <c r="BF69" s="3">
        <v>148.55000000000001</v>
      </c>
      <c r="BG69" s="3">
        <v>133.05000000000001</v>
      </c>
      <c r="BH69" s="3">
        <v>52.3</v>
      </c>
      <c r="BJ69" s="3"/>
      <c r="BK69" s="3"/>
    </row>
    <row r="70" spans="1:63" ht="14.55" customHeight="1">
      <c r="A70" s="7">
        <v>333113</v>
      </c>
      <c r="B70" s="22">
        <v>1.05</v>
      </c>
      <c r="C70" s="19" t="s">
        <v>74</v>
      </c>
      <c r="D70" s="22">
        <v>3.11</v>
      </c>
      <c r="E70" s="9">
        <v>2.5</v>
      </c>
      <c r="F70" s="9" t="s">
        <v>34</v>
      </c>
      <c r="G70" s="8">
        <v>314</v>
      </c>
      <c r="H70" s="8">
        <v>15</v>
      </c>
      <c r="I70" s="22">
        <v>2.6</v>
      </c>
      <c r="J70" s="22">
        <v>6.19</v>
      </c>
      <c r="K70" s="22">
        <v>0.33</v>
      </c>
      <c r="L70" s="9">
        <v>4</v>
      </c>
      <c r="M70" s="8">
        <v>26</v>
      </c>
      <c r="N70" s="9">
        <v>1.7</v>
      </c>
      <c r="O70" s="22">
        <v>1.91</v>
      </c>
      <c r="P70" s="22">
        <v>7.88</v>
      </c>
      <c r="Q70" s="22">
        <v>35.96</v>
      </c>
      <c r="R70" s="22">
        <v>8.6</v>
      </c>
      <c r="S70" s="22">
        <v>1.89</v>
      </c>
      <c r="T70" s="9">
        <v>34</v>
      </c>
      <c r="U70" s="22">
        <v>1.91</v>
      </c>
      <c r="V70" s="8">
        <v>1670</v>
      </c>
      <c r="W70" s="22">
        <v>0.77</v>
      </c>
      <c r="X70" s="24">
        <v>2.2719999999999998</v>
      </c>
      <c r="Y70" s="22">
        <v>257.55</v>
      </c>
      <c r="Z70" s="9">
        <v>1.6</v>
      </c>
      <c r="AA70" s="24">
        <v>0.23</v>
      </c>
      <c r="AB70" s="22">
        <v>5.51</v>
      </c>
      <c r="AC70" s="9">
        <v>174</v>
      </c>
      <c r="AD70" s="22" t="s">
        <v>72</v>
      </c>
      <c r="AE70" s="22">
        <v>1.6</v>
      </c>
      <c r="AF70" s="9">
        <v>2.4</v>
      </c>
      <c r="AG70" s="9">
        <v>90.4</v>
      </c>
      <c r="AH70" s="8">
        <v>66</v>
      </c>
      <c r="AI70" s="9">
        <v>11.8</v>
      </c>
      <c r="AJ70" s="9">
        <v>55.7</v>
      </c>
      <c r="AK70" s="24">
        <v>0.216</v>
      </c>
      <c r="AL70" s="9">
        <v>6.5</v>
      </c>
      <c r="AM70" s="8">
        <v>22</v>
      </c>
      <c r="AN70" s="9">
        <v>2.2999999999999998</v>
      </c>
      <c r="AO70" s="9">
        <v>148.6</v>
      </c>
      <c r="AP70" s="9">
        <v>278.39999999999998</v>
      </c>
      <c r="AQ70" s="11">
        <v>105.7</v>
      </c>
      <c r="AR70" s="11">
        <v>408.9</v>
      </c>
      <c r="AS70" s="11">
        <v>743.87</v>
      </c>
      <c r="AT70" s="11">
        <v>67.099999999999994</v>
      </c>
      <c r="AU70" s="11">
        <v>218.7</v>
      </c>
      <c r="AV70" s="11">
        <v>29.6</v>
      </c>
      <c r="AW70" s="11">
        <v>2.1</v>
      </c>
      <c r="AX70" s="11">
        <v>23.8</v>
      </c>
      <c r="AY70" s="11">
        <v>3.3</v>
      </c>
      <c r="AZ70" s="11">
        <v>17.8</v>
      </c>
      <c r="BA70" s="11">
        <v>3</v>
      </c>
      <c r="BB70" s="11">
        <v>7.5</v>
      </c>
      <c r="BC70" s="11">
        <v>0.9</v>
      </c>
      <c r="BD70" s="11">
        <v>5.8</v>
      </c>
      <c r="BE70" s="11">
        <v>0.8</v>
      </c>
      <c r="BF70" s="3">
        <v>1638.8699999999997</v>
      </c>
      <c r="BG70" s="3">
        <v>1599.7699999999998</v>
      </c>
      <c r="BH70" s="3">
        <v>144.80000000000001</v>
      </c>
      <c r="BJ70" s="3"/>
      <c r="BK70" s="3"/>
    </row>
    <row r="71" spans="1:63" ht="14.55" customHeight="1">
      <c r="A71" s="7">
        <v>333114</v>
      </c>
      <c r="B71" s="22">
        <v>1.4</v>
      </c>
      <c r="C71" s="19" t="s">
        <v>74</v>
      </c>
      <c r="D71" s="22">
        <v>3.82</v>
      </c>
      <c r="E71" s="9">
        <v>4.5999999999999996</v>
      </c>
      <c r="F71" s="9" t="s">
        <v>34</v>
      </c>
      <c r="G71" s="8">
        <v>591</v>
      </c>
      <c r="H71" s="8">
        <v>108</v>
      </c>
      <c r="I71" s="22">
        <v>3.35</v>
      </c>
      <c r="J71" s="22">
        <v>3.36</v>
      </c>
      <c r="K71" s="22">
        <v>5.87</v>
      </c>
      <c r="L71" s="9">
        <v>1.5</v>
      </c>
      <c r="M71" s="8">
        <v>5</v>
      </c>
      <c r="N71" s="9">
        <v>0.8</v>
      </c>
      <c r="O71" s="22">
        <v>2.7</v>
      </c>
      <c r="P71" s="22">
        <v>7.67</v>
      </c>
      <c r="Q71" s="22">
        <v>62.56</v>
      </c>
      <c r="R71" s="22">
        <v>9.2899999999999991</v>
      </c>
      <c r="S71" s="22">
        <v>3.6</v>
      </c>
      <c r="T71" s="9">
        <v>26</v>
      </c>
      <c r="U71" s="22">
        <v>0.42</v>
      </c>
      <c r="V71" s="8">
        <v>1360</v>
      </c>
      <c r="W71" s="22">
        <v>2</v>
      </c>
      <c r="X71" s="24">
        <v>1.994</v>
      </c>
      <c r="Y71" s="22">
        <v>226.95</v>
      </c>
      <c r="Z71" s="9">
        <v>1.7</v>
      </c>
      <c r="AA71" s="24">
        <v>1.4E-2</v>
      </c>
      <c r="AB71" s="22">
        <v>43.47</v>
      </c>
      <c r="AC71" s="9">
        <v>258.10000000000002</v>
      </c>
      <c r="AD71" s="22" t="s">
        <v>72</v>
      </c>
      <c r="AE71" s="22">
        <v>5.76</v>
      </c>
      <c r="AF71" s="9">
        <v>0.2</v>
      </c>
      <c r="AG71" s="9">
        <v>104.4</v>
      </c>
      <c r="AH71" s="8">
        <v>90</v>
      </c>
      <c r="AI71" s="9">
        <v>2.5</v>
      </c>
      <c r="AJ71" s="9">
        <v>701.1</v>
      </c>
      <c r="AK71" s="24">
        <v>0.22500000000000001</v>
      </c>
      <c r="AL71" s="9">
        <v>118.8</v>
      </c>
      <c r="AM71" s="8">
        <v>10</v>
      </c>
      <c r="AN71" s="9">
        <v>0.1</v>
      </c>
      <c r="AO71" s="9">
        <v>1021.5</v>
      </c>
      <c r="AP71" s="9">
        <v>365.2</v>
      </c>
      <c r="AQ71" s="11">
        <v>349.9</v>
      </c>
      <c r="AR71" s="11">
        <v>1306.8</v>
      </c>
      <c r="AS71" s="11">
        <v>2000</v>
      </c>
      <c r="AT71" s="11">
        <v>180.6</v>
      </c>
      <c r="AU71" s="11">
        <v>629.20000000000005</v>
      </c>
      <c r="AV71" s="11">
        <v>85.1</v>
      </c>
      <c r="AW71" s="11">
        <v>7.6</v>
      </c>
      <c r="AX71" s="11">
        <v>72.7</v>
      </c>
      <c r="AY71" s="11">
        <v>10.5</v>
      </c>
      <c r="AZ71" s="11">
        <v>59.6</v>
      </c>
      <c r="BA71" s="11">
        <v>9.8000000000000007</v>
      </c>
      <c r="BB71" s="11">
        <v>21.9</v>
      </c>
      <c r="BC71" s="11">
        <v>2.2999999999999998</v>
      </c>
      <c r="BD71" s="11">
        <v>12.4</v>
      </c>
      <c r="BE71" s="11">
        <v>1.3</v>
      </c>
      <c r="BF71" s="3">
        <v>4749.7000000000007</v>
      </c>
      <c r="BG71" s="3">
        <v>4631.9000000000005</v>
      </c>
      <c r="BH71" s="3">
        <v>467.69999999999993</v>
      </c>
      <c r="BJ71" s="3"/>
      <c r="BK71" s="3"/>
    </row>
    <row r="72" spans="1:63" ht="14.55" customHeight="1">
      <c r="A72" s="7">
        <v>333115</v>
      </c>
      <c r="B72" s="22">
        <v>0.8</v>
      </c>
      <c r="C72" s="19" t="s">
        <v>74</v>
      </c>
      <c r="D72" s="22">
        <v>2.2400000000000002</v>
      </c>
      <c r="E72" s="9">
        <v>1.8</v>
      </c>
      <c r="F72" s="19" t="s">
        <v>74</v>
      </c>
      <c r="G72" s="8">
        <v>339</v>
      </c>
      <c r="H72" s="8">
        <v>80</v>
      </c>
      <c r="I72" s="22">
        <v>0.68</v>
      </c>
      <c r="J72" s="22">
        <v>10.4</v>
      </c>
      <c r="K72" s="22">
        <v>1.89</v>
      </c>
      <c r="L72" s="9">
        <v>6.7</v>
      </c>
      <c r="M72" s="8">
        <v>21</v>
      </c>
      <c r="N72" s="9">
        <v>0.7</v>
      </c>
      <c r="O72" s="22">
        <v>3.6</v>
      </c>
      <c r="P72" s="22">
        <v>9.9700000000000006</v>
      </c>
      <c r="Q72" s="22">
        <v>36.9</v>
      </c>
      <c r="R72" s="22">
        <v>12.65</v>
      </c>
      <c r="S72" s="22">
        <v>1.33</v>
      </c>
      <c r="T72" s="9">
        <v>30.5</v>
      </c>
      <c r="U72" s="22">
        <v>1.68</v>
      </c>
      <c r="V72" s="8">
        <v>2078</v>
      </c>
      <c r="W72" s="22">
        <v>0.9</v>
      </c>
      <c r="X72" s="24">
        <v>0.3</v>
      </c>
      <c r="Y72" s="22">
        <v>602.16999999999996</v>
      </c>
      <c r="Z72" s="9">
        <v>1.6</v>
      </c>
      <c r="AA72" s="24">
        <v>4.2000000000000003E-2</v>
      </c>
      <c r="AB72" s="22">
        <v>32.159999999999997</v>
      </c>
      <c r="AC72" s="9">
        <v>128.80000000000001</v>
      </c>
      <c r="AD72" s="22" t="s">
        <v>72</v>
      </c>
      <c r="AE72" s="22">
        <v>3.14</v>
      </c>
      <c r="AF72" s="9">
        <v>1.8</v>
      </c>
      <c r="AG72" s="9">
        <v>64</v>
      </c>
      <c r="AH72" s="8">
        <v>57</v>
      </c>
      <c r="AI72" s="9">
        <v>38.1</v>
      </c>
      <c r="AJ72" s="9">
        <v>208.8</v>
      </c>
      <c r="AK72" s="24">
        <v>0.26800000000000002</v>
      </c>
      <c r="AL72" s="9">
        <v>72.3</v>
      </c>
      <c r="AM72" s="8">
        <v>15</v>
      </c>
      <c r="AN72" s="9">
        <v>1.2</v>
      </c>
      <c r="AO72" s="9">
        <v>249.5</v>
      </c>
      <c r="AP72" s="9">
        <v>672.4</v>
      </c>
      <c r="AQ72" s="11">
        <v>375.6</v>
      </c>
      <c r="AR72" s="11">
        <v>2000</v>
      </c>
      <c r="AS72" s="11">
        <v>2000</v>
      </c>
      <c r="AT72" s="11">
        <v>451</v>
      </c>
      <c r="AU72" s="11">
        <v>1757.2</v>
      </c>
      <c r="AV72" s="11">
        <v>193.7</v>
      </c>
      <c r="AW72" s="11">
        <v>12.4</v>
      </c>
      <c r="AX72" s="11">
        <v>145</v>
      </c>
      <c r="AY72" s="11">
        <v>16.5</v>
      </c>
      <c r="AZ72" s="11">
        <v>85.7</v>
      </c>
      <c r="BA72" s="11">
        <v>13</v>
      </c>
      <c r="BB72" s="11">
        <v>28.7</v>
      </c>
      <c r="BC72" s="11">
        <v>3.5</v>
      </c>
      <c r="BD72" s="11">
        <v>21</v>
      </c>
      <c r="BE72" s="11">
        <v>2.5</v>
      </c>
      <c r="BF72" s="3">
        <v>7105.7999999999993</v>
      </c>
      <c r="BG72" s="3">
        <v>6934.9</v>
      </c>
      <c r="BH72" s="3">
        <v>546.5</v>
      </c>
      <c r="BJ72" s="3"/>
      <c r="BK72" s="3"/>
    </row>
    <row r="73" spans="1:63" ht="14.55" customHeight="1">
      <c r="A73" s="7">
        <v>333116</v>
      </c>
      <c r="B73" s="22">
        <v>0.88</v>
      </c>
      <c r="C73" s="23" t="s">
        <v>71</v>
      </c>
      <c r="D73" s="22">
        <v>3.71</v>
      </c>
      <c r="E73" s="9">
        <v>0.8</v>
      </c>
      <c r="F73" s="9" t="s">
        <v>34</v>
      </c>
      <c r="G73" s="8">
        <v>710</v>
      </c>
      <c r="H73" s="8">
        <v>4</v>
      </c>
      <c r="I73" s="22">
        <v>0.09</v>
      </c>
      <c r="J73" s="22">
        <v>3.84</v>
      </c>
      <c r="K73" s="22">
        <v>1.03</v>
      </c>
      <c r="L73" s="9">
        <v>2.9</v>
      </c>
      <c r="M73" s="8">
        <v>29</v>
      </c>
      <c r="N73" s="9">
        <v>0.8</v>
      </c>
      <c r="O73" s="22">
        <v>3.33</v>
      </c>
      <c r="P73" s="22">
        <v>1.49</v>
      </c>
      <c r="Q73" s="22">
        <v>21.93</v>
      </c>
      <c r="R73" s="22">
        <v>23.95</v>
      </c>
      <c r="S73" s="22">
        <v>2.08</v>
      </c>
      <c r="T73" s="9">
        <v>11.5</v>
      </c>
      <c r="U73" s="22">
        <v>2.13</v>
      </c>
      <c r="V73" s="8">
        <v>558</v>
      </c>
      <c r="W73" s="22">
        <v>1.38</v>
      </c>
      <c r="X73" s="24">
        <v>1.9E-2</v>
      </c>
      <c r="Y73" s="22">
        <v>2000</v>
      </c>
      <c r="Z73" s="9">
        <v>7.9</v>
      </c>
      <c r="AA73" s="24">
        <v>5.8999999999999997E-2</v>
      </c>
      <c r="AB73" s="22">
        <v>7.83</v>
      </c>
      <c r="AC73" s="9">
        <v>69.900000000000006</v>
      </c>
      <c r="AD73" s="22" t="s">
        <v>72</v>
      </c>
      <c r="AE73" s="22">
        <v>1.96</v>
      </c>
      <c r="AF73" s="9">
        <v>16.3</v>
      </c>
      <c r="AG73" s="9">
        <v>6.8</v>
      </c>
      <c r="AH73" s="8">
        <v>41</v>
      </c>
      <c r="AI73" s="9">
        <v>90</v>
      </c>
      <c r="AJ73" s="9">
        <v>335.9</v>
      </c>
      <c r="AK73" s="24">
        <v>0.28999999999999998</v>
      </c>
      <c r="AL73" s="9">
        <v>179.3</v>
      </c>
      <c r="AM73" s="8">
        <v>216</v>
      </c>
      <c r="AN73" s="9">
        <v>10.9</v>
      </c>
      <c r="AO73" s="9">
        <v>21.9</v>
      </c>
      <c r="AP73" s="9">
        <v>1181.2</v>
      </c>
      <c r="AQ73" s="11">
        <v>716.6</v>
      </c>
      <c r="AR73" s="11">
        <v>351.2</v>
      </c>
      <c r="AS73" s="11">
        <v>792.28</v>
      </c>
      <c r="AT73" s="11">
        <v>83.4</v>
      </c>
      <c r="AU73" s="11">
        <v>350.2</v>
      </c>
      <c r="AV73" s="11">
        <v>88.9</v>
      </c>
      <c r="AW73" s="11">
        <v>4.0999999999999996</v>
      </c>
      <c r="AX73" s="11">
        <v>127.7</v>
      </c>
      <c r="AY73" s="11">
        <v>24.8</v>
      </c>
      <c r="AZ73" s="11">
        <v>173.2</v>
      </c>
      <c r="BA73" s="11">
        <v>34.9</v>
      </c>
      <c r="BB73" s="11">
        <v>94.1</v>
      </c>
      <c r="BC73" s="11">
        <v>12.3</v>
      </c>
      <c r="BD73" s="11">
        <v>78.3</v>
      </c>
      <c r="BE73" s="11">
        <v>8.9</v>
      </c>
      <c r="BF73" s="3">
        <v>2940.88</v>
      </c>
      <c r="BG73" s="3">
        <v>2514.3799999999997</v>
      </c>
      <c r="BH73" s="3">
        <v>1143.0999999999999</v>
      </c>
      <c r="BJ73" s="3"/>
      <c r="BK73" s="3"/>
    </row>
    <row r="74" spans="1:63" ht="14.55" customHeight="1">
      <c r="A74" s="7">
        <v>333117</v>
      </c>
      <c r="B74" s="22">
        <v>0.81</v>
      </c>
      <c r="C74" s="23" t="s">
        <v>71</v>
      </c>
      <c r="D74" s="22">
        <v>2.3199999999999998</v>
      </c>
      <c r="E74" s="9" t="s">
        <v>35</v>
      </c>
      <c r="F74" s="9" t="s">
        <v>34</v>
      </c>
      <c r="G74" s="8">
        <v>1054</v>
      </c>
      <c r="H74" s="8">
        <v>92</v>
      </c>
      <c r="I74" s="22">
        <v>0.79</v>
      </c>
      <c r="J74" s="22">
        <v>9.11</v>
      </c>
      <c r="K74" s="22">
        <v>0.53</v>
      </c>
      <c r="L74" s="9">
        <v>12.3</v>
      </c>
      <c r="M74" s="8">
        <v>9</v>
      </c>
      <c r="N74" s="9">
        <v>1</v>
      </c>
      <c r="O74" s="22">
        <v>5.29</v>
      </c>
      <c r="P74" s="22">
        <v>6.87</v>
      </c>
      <c r="Q74" s="22">
        <v>28.13</v>
      </c>
      <c r="R74" s="22">
        <v>4.1900000000000004</v>
      </c>
      <c r="S74" s="22">
        <v>0.94</v>
      </c>
      <c r="T74" s="9">
        <v>14.9</v>
      </c>
      <c r="U74" s="22">
        <v>1.77</v>
      </c>
      <c r="V74" s="8">
        <v>1403</v>
      </c>
      <c r="W74" s="22">
        <v>2.35</v>
      </c>
      <c r="X74" s="24">
        <v>0.126</v>
      </c>
      <c r="Y74" s="22">
        <v>405.53</v>
      </c>
      <c r="Z74" s="9">
        <v>4</v>
      </c>
      <c r="AA74" s="24">
        <v>4.7E-2</v>
      </c>
      <c r="AB74" s="22">
        <v>30.18</v>
      </c>
      <c r="AC74" s="9">
        <v>59.2</v>
      </c>
      <c r="AD74" s="22" t="s">
        <v>72</v>
      </c>
      <c r="AE74" s="22">
        <v>3.14</v>
      </c>
      <c r="AF74" s="9">
        <v>1.1000000000000001</v>
      </c>
      <c r="AG74" s="9">
        <v>10.3</v>
      </c>
      <c r="AH74" s="8">
        <v>58</v>
      </c>
      <c r="AI74" s="9">
        <v>2.2000000000000002</v>
      </c>
      <c r="AJ74" s="9">
        <v>933.3</v>
      </c>
      <c r="AK74" s="24">
        <v>0.20599999999999999</v>
      </c>
      <c r="AL74" s="9">
        <v>345.8</v>
      </c>
      <c r="AM74" s="8">
        <v>12</v>
      </c>
      <c r="AN74" s="9">
        <v>5.8</v>
      </c>
      <c r="AO74" s="9">
        <v>76.7</v>
      </c>
      <c r="AP74" s="9">
        <v>175.4</v>
      </c>
      <c r="AQ74" s="11">
        <v>2000</v>
      </c>
      <c r="AR74" s="11">
        <v>1624.2</v>
      </c>
      <c r="AS74" s="11">
        <v>2000</v>
      </c>
      <c r="AT74" s="11">
        <v>433.7</v>
      </c>
      <c r="AU74" s="11">
        <v>2000</v>
      </c>
      <c r="AV74" s="11">
        <v>458</v>
      </c>
      <c r="AW74" s="11">
        <v>15.6</v>
      </c>
      <c r="AX74" s="11">
        <v>465.2</v>
      </c>
      <c r="AY74" s="11">
        <v>80.2</v>
      </c>
      <c r="AZ74" s="11">
        <v>509.1</v>
      </c>
      <c r="BA74" s="11">
        <v>101.2</v>
      </c>
      <c r="BB74" s="11">
        <v>268.3</v>
      </c>
      <c r="BC74" s="11">
        <v>34.4</v>
      </c>
      <c r="BD74" s="11">
        <v>216.4</v>
      </c>
      <c r="BE74" s="11">
        <v>24.6</v>
      </c>
      <c r="BF74" s="3">
        <v>10230.900000000001</v>
      </c>
      <c r="BG74" s="3">
        <v>8996.7000000000007</v>
      </c>
      <c r="BH74" s="3">
        <v>3234.2</v>
      </c>
      <c r="BJ74" s="3"/>
      <c r="BK74" s="3"/>
    </row>
    <row r="75" spans="1:63" ht="14.55" customHeight="1">
      <c r="A75" s="7">
        <v>333118</v>
      </c>
      <c r="B75" s="22">
        <v>0.78</v>
      </c>
      <c r="C75" s="19" t="s">
        <v>74</v>
      </c>
      <c r="D75" s="22">
        <v>1.51</v>
      </c>
      <c r="E75" s="9" t="s">
        <v>35</v>
      </c>
      <c r="F75" s="9" t="s">
        <v>34</v>
      </c>
      <c r="G75" s="8">
        <v>1189</v>
      </c>
      <c r="H75" s="8">
        <v>32</v>
      </c>
      <c r="I75" s="22">
        <v>0.23</v>
      </c>
      <c r="J75" s="22">
        <v>9.02</v>
      </c>
      <c r="K75" s="22">
        <v>0.77</v>
      </c>
      <c r="L75" s="9">
        <v>2.7</v>
      </c>
      <c r="M75" s="8">
        <v>12</v>
      </c>
      <c r="N75" s="9">
        <v>4.4000000000000004</v>
      </c>
      <c r="O75" s="22">
        <v>1.2</v>
      </c>
      <c r="P75" s="22">
        <v>3.37</v>
      </c>
      <c r="Q75" s="22">
        <v>6.73</v>
      </c>
      <c r="R75" s="22">
        <v>15.03</v>
      </c>
      <c r="S75" s="22">
        <v>1.44</v>
      </c>
      <c r="T75" s="9">
        <v>49.5</v>
      </c>
      <c r="U75" s="22">
        <v>11.55</v>
      </c>
      <c r="V75" s="8">
        <v>405</v>
      </c>
      <c r="W75" s="22">
        <v>0.13</v>
      </c>
      <c r="X75" s="24">
        <v>6.9000000000000006E-2</v>
      </c>
      <c r="Y75" s="22">
        <v>212.28</v>
      </c>
      <c r="Z75" s="9">
        <v>2.6</v>
      </c>
      <c r="AA75" s="24" t="s">
        <v>75</v>
      </c>
      <c r="AB75" s="22">
        <v>23.52</v>
      </c>
      <c r="AC75" s="9">
        <v>159.69999999999999</v>
      </c>
      <c r="AD75" s="22" t="s">
        <v>72</v>
      </c>
      <c r="AE75" s="22">
        <v>3.75</v>
      </c>
      <c r="AF75" s="9">
        <v>3.8</v>
      </c>
      <c r="AG75" s="9">
        <v>30.7</v>
      </c>
      <c r="AH75" s="8">
        <v>62</v>
      </c>
      <c r="AI75" s="9">
        <v>0.8</v>
      </c>
      <c r="AJ75" s="9">
        <v>640.6</v>
      </c>
      <c r="AK75" s="24">
        <v>0.16400000000000001</v>
      </c>
      <c r="AL75" s="9">
        <v>226.9</v>
      </c>
      <c r="AM75" s="8">
        <v>25</v>
      </c>
      <c r="AN75" s="9">
        <v>0.6</v>
      </c>
      <c r="AO75" s="9">
        <v>106.7</v>
      </c>
      <c r="AP75" s="9">
        <v>894.1</v>
      </c>
      <c r="AQ75" s="11">
        <v>279.39999999999998</v>
      </c>
      <c r="AR75" s="11">
        <v>32.1</v>
      </c>
      <c r="AS75" s="11">
        <v>151.22999999999999</v>
      </c>
      <c r="AT75" s="11">
        <v>35.5</v>
      </c>
      <c r="AU75" s="11">
        <v>222.7</v>
      </c>
      <c r="AV75" s="11">
        <v>70</v>
      </c>
      <c r="AW75" s="11">
        <v>7.7</v>
      </c>
      <c r="AX75" s="11">
        <v>64.599999999999994</v>
      </c>
      <c r="AY75" s="11">
        <v>10.3</v>
      </c>
      <c r="AZ75" s="11">
        <v>61.7</v>
      </c>
      <c r="BA75" s="11">
        <v>10.5</v>
      </c>
      <c r="BB75" s="11">
        <v>25.4</v>
      </c>
      <c r="BC75" s="11">
        <v>2.9</v>
      </c>
      <c r="BD75" s="11">
        <v>17.100000000000001</v>
      </c>
      <c r="BE75" s="11">
        <v>1.8</v>
      </c>
      <c r="BF75" s="3">
        <v>992.93000000000006</v>
      </c>
      <c r="BG75" s="3">
        <v>863.23000000000013</v>
      </c>
      <c r="BH75" s="3">
        <v>409.1</v>
      </c>
      <c r="BJ75" s="3"/>
      <c r="BK75" s="3"/>
    </row>
    <row r="76" spans="1:63" ht="14.55" customHeight="1">
      <c r="A76" s="7">
        <v>333119</v>
      </c>
      <c r="B76" s="22">
        <v>0.97</v>
      </c>
      <c r="C76" s="19" t="s">
        <v>74</v>
      </c>
      <c r="D76" s="22">
        <v>7.92</v>
      </c>
      <c r="E76" s="9">
        <v>0.9</v>
      </c>
      <c r="F76" s="9" t="s">
        <v>34</v>
      </c>
      <c r="G76" s="8">
        <v>1849</v>
      </c>
      <c r="H76" s="8">
        <v>3</v>
      </c>
      <c r="I76" s="22">
        <v>0.1</v>
      </c>
      <c r="J76" s="22">
        <v>0.3</v>
      </c>
      <c r="K76" s="22">
        <v>0.12</v>
      </c>
      <c r="L76" s="9">
        <v>3.2</v>
      </c>
      <c r="M76" s="8">
        <v>2</v>
      </c>
      <c r="N76" s="9">
        <v>3.5</v>
      </c>
      <c r="O76" s="22">
        <v>3.25</v>
      </c>
      <c r="P76" s="22">
        <v>6.3</v>
      </c>
      <c r="Q76" s="22">
        <v>30.74</v>
      </c>
      <c r="R76" s="22">
        <v>0.99</v>
      </c>
      <c r="S76" s="22">
        <v>4.93</v>
      </c>
      <c r="T76" s="9">
        <v>23.7</v>
      </c>
      <c r="U76" s="22">
        <v>0.42</v>
      </c>
      <c r="V76" s="8">
        <v>706</v>
      </c>
      <c r="W76" s="22">
        <v>3.97</v>
      </c>
      <c r="X76" s="24">
        <v>3.173</v>
      </c>
      <c r="Y76" s="22">
        <v>150.84</v>
      </c>
      <c r="Z76" s="9">
        <v>0.4</v>
      </c>
      <c r="AA76" s="24">
        <v>4.2000000000000003E-2</v>
      </c>
      <c r="AB76" s="22">
        <v>2.33</v>
      </c>
      <c r="AC76" s="9">
        <v>171.1</v>
      </c>
      <c r="AD76" s="22" t="s">
        <v>72</v>
      </c>
      <c r="AE76" s="22">
        <v>0.87</v>
      </c>
      <c r="AF76" s="9">
        <v>1.4</v>
      </c>
      <c r="AG76" s="9">
        <v>14.6</v>
      </c>
      <c r="AH76" s="8">
        <v>33</v>
      </c>
      <c r="AI76" s="9">
        <v>7</v>
      </c>
      <c r="AJ76" s="9">
        <v>10.6</v>
      </c>
      <c r="AK76" s="24">
        <v>0.374</v>
      </c>
      <c r="AL76" s="9">
        <v>1.4</v>
      </c>
      <c r="AM76" s="8" t="s">
        <v>36</v>
      </c>
      <c r="AN76" s="9">
        <v>5.3</v>
      </c>
      <c r="AO76" s="9">
        <v>53.3</v>
      </c>
      <c r="AP76" s="9">
        <v>41.7</v>
      </c>
      <c r="AQ76" s="11">
        <v>36.200000000000003</v>
      </c>
      <c r="AR76" s="11">
        <v>86.1</v>
      </c>
      <c r="AS76" s="11">
        <v>175.16</v>
      </c>
      <c r="AT76" s="11">
        <v>18.7</v>
      </c>
      <c r="AU76" s="11">
        <v>69.7</v>
      </c>
      <c r="AV76" s="11">
        <v>10.7</v>
      </c>
      <c r="AW76" s="11">
        <v>1.4</v>
      </c>
      <c r="AX76" s="11">
        <v>7.8</v>
      </c>
      <c r="AY76" s="11">
        <v>1.3</v>
      </c>
      <c r="AZ76" s="11">
        <v>7.7</v>
      </c>
      <c r="BA76" s="11">
        <v>1.5</v>
      </c>
      <c r="BB76" s="11">
        <v>3.6</v>
      </c>
      <c r="BC76" s="11">
        <v>0.4</v>
      </c>
      <c r="BD76" s="11">
        <v>2.9</v>
      </c>
      <c r="BE76" s="11">
        <v>0.3</v>
      </c>
      <c r="BF76" s="3">
        <v>423.45999999999992</v>
      </c>
      <c r="BG76" s="3">
        <v>405.75999999999993</v>
      </c>
      <c r="BH76" s="3">
        <v>53.900000000000006</v>
      </c>
      <c r="BJ76" s="3"/>
      <c r="BK76" s="3"/>
    </row>
    <row r="77" spans="1:63" ht="14.55" customHeight="1">
      <c r="A77" s="7">
        <v>333120</v>
      </c>
      <c r="B77" s="22">
        <v>0.69</v>
      </c>
      <c r="C77" s="23" t="s">
        <v>71</v>
      </c>
      <c r="D77" s="22">
        <v>9.5500000000000007</v>
      </c>
      <c r="E77" s="9" t="s">
        <v>35</v>
      </c>
      <c r="F77" s="9" t="s">
        <v>34</v>
      </c>
      <c r="G77" s="8">
        <v>442</v>
      </c>
      <c r="H77" s="8">
        <v>18</v>
      </c>
      <c r="I77" s="22">
        <v>0.08</v>
      </c>
      <c r="J77" s="22">
        <v>0.52</v>
      </c>
      <c r="K77" s="22">
        <v>1.1100000000000001</v>
      </c>
      <c r="L77" s="9">
        <v>0.6</v>
      </c>
      <c r="M77" s="8">
        <v>1</v>
      </c>
      <c r="N77" s="9">
        <v>1.4</v>
      </c>
      <c r="O77" s="22">
        <v>5.84</v>
      </c>
      <c r="P77" s="22">
        <v>1.19</v>
      </c>
      <c r="Q77" s="22">
        <v>74.97</v>
      </c>
      <c r="R77" s="22">
        <v>8.6199999999999992</v>
      </c>
      <c r="S77" s="22">
        <v>3.81</v>
      </c>
      <c r="T77" s="9">
        <v>45.1</v>
      </c>
      <c r="U77" s="22">
        <v>0.71</v>
      </c>
      <c r="V77" s="8">
        <v>166</v>
      </c>
      <c r="W77" s="22">
        <v>0.23</v>
      </c>
      <c r="X77" s="24">
        <v>3.8959999999999999</v>
      </c>
      <c r="Y77" s="22">
        <v>2000</v>
      </c>
      <c r="Z77" s="9">
        <v>1</v>
      </c>
      <c r="AA77" s="24">
        <v>3.5999999999999997E-2</v>
      </c>
      <c r="AB77" s="22">
        <v>13.88</v>
      </c>
      <c r="AC77" s="9">
        <v>168.5</v>
      </c>
      <c r="AD77" s="22" t="s">
        <v>72</v>
      </c>
      <c r="AE77" s="22">
        <v>2.4900000000000002</v>
      </c>
      <c r="AF77" s="9">
        <v>3.8</v>
      </c>
      <c r="AG77" s="9">
        <v>27.1</v>
      </c>
      <c r="AH77" s="8">
        <v>25</v>
      </c>
      <c r="AI77" s="9">
        <v>291.39999999999998</v>
      </c>
      <c r="AJ77" s="9">
        <v>708.7</v>
      </c>
      <c r="AK77" s="24">
        <v>0.44400000000000001</v>
      </c>
      <c r="AL77" s="9">
        <v>85.8</v>
      </c>
      <c r="AM77" s="8" t="s">
        <v>36</v>
      </c>
      <c r="AN77" s="9">
        <v>31.6</v>
      </c>
      <c r="AO77" s="9">
        <v>33.4</v>
      </c>
      <c r="AP77" s="9">
        <v>384</v>
      </c>
      <c r="AQ77" s="11">
        <v>707.2</v>
      </c>
      <c r="AR77" s="11">
        <v>696.3</v>
      </c>
      <c r="AS77" s="11">
        <v>1573.01</v>
      </c>
      <c r="AT77" s="11">
        <v>187.3</v>
      </c>
      <c r="AU77" s="11">
        <v>874</v>
      </c>
      <c r="AV77" s="11">
        <v>158.19999999999999</v>
      </c>
      <c r="AW77" s="11">
        <v>3.7</v>
      </c>
      <c r="AX77" s="11">
        <v>128.4</v>
      </c>
      <c r="AY77" s="11">
        <v>22.4</v>
      </c>
      <c r="AZ77" s="11">
        <v>152.19999999999999</v>
      </c>
      <c r="BA77" s="11">
        <v>30.5</v>
      </c>
      <c r="BB77" s="11">
        <v>82.8</v>
      </c>
      <c r="BC77" s="11">
        <v>10</v>
      </c>
      <c r="BD77" s="11">
        <v>63.2</v>
      </c>
      <c r="BE77" s="11">
        <v>7.1</v>
      </c>
      <c r="BF77" s="3">
        <v>4696.3099999999995</v>
      </c>
      <c r="BG77" s="3">
        <v>4328.1099999999997</v>
      </c>
      <c r="BH77" s="3">
        <v>1075.4000000000001</v>
      </c>
      <c r="BJ77" s="3"/>
      <c r="BK77" s="3"/>
    </row>
    <row r="78" spans="1:63" ht="14.55" customHeight="1">
      <c r="A78" s="7">
        <v>333121</v>
      </c>
      <c r="B78" s="22">
        <v>0.65</v>
      </c>
      <c r="C78" s="23" t="s">
        <v>71</v>
      </c>
      <c r="D78" s="22">
        <v>9.06</v>
      </c>
      <c r="E78" s="9">
        <v>0.5</v>
      </c>
      <c r="F78" s="9" t="s">
        <v>34</v>
      </c>
      <c r="G78" s="8">
        <v>220</v>
      </c>
      <c r="H78" s="8">
        <v>7</v>
      </c>
      <c r="I78" s="22" t="s">
        <v>72</v>
      </c>
      <c r="J78" s="22">
        <v>3.06</v>
      </c>
      <c r="K78" s="22">
        <v>0.21</v>
      </c>
      <c r="L78" s="9">
        <v>1.3</v>
      </c>
      <c r="M78" s="8" t="s">
        <v>36</v>
      </c>
      <c r="N78" s="9">
        <v>0.8</v>
      </c>
      <c r="O78" s="22">
        <v>1.92</v>
      </c>
      <c r="P78" s="22">
        <v>1.19</v>
      </c>
      <c r="Q78" s="22">
        <v>43.86</v>
      </c>
      <c r="R78" s="22">
        <v>4.3899999999999997</v>
      </c>
      <c r="S78" s="22">
        <v>3.1</v>
      </c>
      <c r="T78" s="9">
        <v>7.9</v>
      </c>
      <c r="U78" s="22">
        <v>1.57</v>
      </c>
      <c r="V78" s="8">
        <v>483</v>
      </c>
      <c r="W78" s="22">
        <v>7.97</v>
      </c>
      <c r="X78" s="24">
        <v>3.0539999999999998</v>
      </c>
      <c r="Y78" s="22">
        <v>356.51</v>
      </c>
      <c r="Z78" s="9">
        <v>0.8</v>
      </c>
      <c r="AA78" s="24">
        <v>0.02</v>
      </c>
      <c r="AB78" s="22">
        <v>4.08</v>
      </c>
      <c r="AC78" s="9">
        <v>125</v>
      </c>
      <c r="AD78" s="22" t="s">
        <v>72</v>
      </c>
      <c r="AE78" s="22">
        <v>0.38</v>
      </c>
      <c r="AF78" s="9">
        <v>1.6</v>
      </c>
      <c r="AG78" s="9">
        <v>12</v>
      </c>
      <c r="AH78" s="8">
        <v>34</v>
      </c>
      <c r="AI78" s="9">
        <v>15.4</v>
      </c>
      <c r="AJ78" s="9">
        <v>84.9</v>
      </c>
      <c r="AK78" s="24">
        <v>0.107</v>
      </c>
      <c r="AL78" s="9">
        <v>11</v>
      </c>
      <c r="AM78" s="8" t="s">
        <v>36</v>
      </c>
      <c r="AN78" s="9">
        <v>3</v>
      </c>
      <c r="AO78" s="9">
        <v>14</v>
      </c>
      <c r="AP78" s="9">
        <v>161</v>
      </c>
      <c r="AQ78" s="11">
        <v>65.8</v>
      </c>
      <c r="AR78" s="11">
        <v>275.39999999999998</v>
      </c>
      <c r="AS78" s="11">
        <v>563.79999999999995</v>
      </c>
      <c r="AT78" s="11">
        <v>52.3</v>
      </c>
      <c r="AU78" s="11">
        <v>178.2</v>
      </c>
      <c r="AV78" s="11">
        <v>25.6</v>
      </c>
      <c r="AW78" s="11">
        <v>0.8</v>
      </c>
      <c r="AX78" s="11">
        <v>15.9</v>
      </c>
      <c r="AY78" s="11">
        <v>2.6</v>
      </c>
      <c r="AZ78" s="11">
        <v>15.4</v>
      </c>
      <c r="BA78" s="11">
        <v>2.8</v>
      </c>
      <c r="BB78" s="11">
        <v>7.4</v>
      </c>
      <c r="BC78" s="11">
        <v>1.1000000000000001</v>
      </c>
      <c r="BD78" s="11">
        <v>6.5</v>
      </c>
      <c r="BE78" s="11">
        <v>0.8</v>
      </c>
      <c r="BF78" s="3">
        <v>1214.3999999999999</v>
      </c>
      <c r="BG78" s="3">
        <v>1177.8</v>
      </c>
      <c r="BH78" s="3">
        <v>102.4</v>
      </c>
      <c r="BJ78" s="3"/>
      <c r="BK78" s="3"/>
    </row>
    <row r="79" spans="1:63" ht="14.55" customHeight="1">
      <c r="A79" s="7">
        <v>333122</v>
      </c>
      <c r="B79" s="22">
        <v>0.86</v>
      </c>
      <c r="C79" s="23" t="s">
        <v>71</v>
      </c>
      <c r="D79" s="22">
        <v>8.6300000000000008</v>
      </c>
      <c r="E79" s="9">
        <v>2.4</v>
      </c>
      <c r="F79" s="9" t="s">
        <v>34</v>
      </c>
      <c r="G79" s="8">
        <v>157</v>
      </c>
      <c r="H79" s="8">
        <v>4</v>
      </c>
      <c r="I79" s="22">
        <v>0.28000000000000003</v>
      </c>
      <c r="J79" s="22">
        <v>0.97</v>
      </c>
      <c r="K79" s="22">
        <v>0.15</v>
      </c>
      <c r="L79" s="9">
        <v>2.5</v>
      </c>
      <c r="M79" s="8" t="s">
        <v>36</v>
      </c>
      <c r="N79" s="9">
        <v>0.9</v>
      </c>
      <c r="O79" s="22">
        <v>6.63</v>
      </c>
      <c r="P79" s="22">
        <v>2.5</v>
      </c>
      <c r="Q79" s="22">
        <v>33</v>
      </c>
      <c r="R79" s="22">
        <v>1.76</v>
      </c>
      <c r="S79" s="22">
        <v>1.49</v>
      </c>
      <c r="T79" s="9">
        <v>12.6</v>
      </c>
      <c r="U79" s="22">
        <v>0.19</v>
      </c>
      <c r="V79" s="8">
        <v>797</v>
      </c>
      <c r="W79" s="22">
        <v>7.39</v>
      </c>
      <c r="X79" s="24">
        <v>5.7779999999999996</v>
      </c>
      <c r="Y79" s="22">
        <v>191.99</v>
      </c>
      <c r="Z79" s="9">
        <v>1.8</v>
      </c>
      <c r="AA79" s="24">
        <v>2.1999999999999999E-2</v>
      </c>
      <c r="AB79" s="22">
        <v>2.98</v>
      </c>
      <c r="AC79" s="9">
        <v>67.099999999999994</v>
      </c>
      <c r="AD79" s="22">
        <v>0.16</v>
      </c>
      <c r="AE79" s="22">
        <v>0.45</v>
      </c>
      <c r="AF79" s="9">
        <v>1.4</v>
      </c>
      <c r="AG79" s="9">
        <v>7.4</v>
      </c>
      <c r="AH79" s="8">
        <v>20</v>
      </c>
      <c r="AI79" s="9">
        <v>8.6999999999999993</v>
      </c>
      <c r="AJ79" s="9">
        <v>40.4</v>
      </c>
      <c r="AK79" s="24">
        <v>0.182</v>
      </c>
      <c r="AL79" s="9">
        <v>7.2</v>
      </c>
      <c r="AM79" s="8" t="s">
        <v>36</v>
      </c>
      <c r="AN79" s="9">
        <v>2.7</v>
      </c>
      <c r="AO79" s="9">
        <v>22.5</v>
      </c>
      <c r="AP79" s="9">
        <v>86.5</v>
      </c>
      <c r="AQ79" s="11">
        <v>26.1</v>
      </c>
      <c r="AR79" s="11">
        <v>201.2</v>
      </c>
      <c r="AS79" s="11">
        <v>385.69</v>
      </c>
      <c r="AT79" s="11">
        <v>40</v>
      </c>
      <c r="AU79" s="11">
        <v>138.9</v>
      </c>
      <c r="AV79" s="11">
        <v>21.2</v>
      </c>
      <c r="AW79" s="11">
        <v>1</v>
      </c>
      <c r="AX79" s="11">
        <v>14.7</v>
      </c>
      <c r="AY79" s="11">
        <v>2</v>
      </c>
      <c r="AZ79" s="11">
        <v>8.3000000000000007</v>
      </c>
      <c r="BA79" s="11">
        <v>1.1000000000000001</v>
      </c>
      <c r="BB79" s="11">
        <v>2.5</v>
      </c>
      <c r="BC79" s="11">
        <v>0.3</v>
      </c>
      <c r="BD79" s="11">
        <v>2.2999999999999998</v>
      </c>
      <c r="BE79" s="11">
        <v>0.3</v>
      </c>
      <c r="BF79" s="3">
        <v>845.58999999999992</v>
      </c>
      <c r="BG79" s="3">
        <v>828.79000000000008</v>
      </c>
      <c r="BH79" s="3">
        <v>42.900000000000006</v>
      </c>
      <c r="BJ79" s="3"/>
      <c r="BK79" s="3"/>
    </row>
    <row r="80" spans="1:63" ht="14.55" customHeight="1">
      <c r="A80" s="7">
        <v>333123</v>
      </c>
      <c r="B80" s="22">
        <v>1.1000000000000001</v>
      </c>
      <c r="C80" s="23">
        <v>80</v>
      </c>
      <c r="D80" s="22">
        <v>2.81</v>
      </c>
      <c r="E80" s="9">
        <v>4.5</v>
      </c>
      <c r="F80" s="9" t="s">
        <v>34</v>
      </c>
      <c r="G80" s="8">
        <v>489</v>
      </c>
      <c r="H80" s="8">
        <v>15</v>
      </c>
      <c r="I80" s="22">
        <v>0.6</v>
      </c>
      <c r="J80" s="22">
        <v>15.05</v>
      </c>
      <c r="K80" s="22">
        <v>0.3</v>
      </c>
      <c r="L80" s="9">
        <v>8.4</v>
      </c>
      <c r="M80" s="8">
        <v>39</v>
      </c>
      <c r="N80" s="9">
        <v>0.2</v>
      </c>
      <c r="O80" s="22">
        <v>4.1500000000000004</v>
      </c>
      <c r="P80" s="22">
        <v>5.25</v>
      </c>
      <c r="Q80" s="22">
        <v>7.96</v>
      </c>
      <c r="R80" s="22">
        <v>4.55</v>
      </c>
      <c r="S80" s="22">
        <v>0.15</v>
      </c>
      <c r="T80" s="9">
        <v>14</v>
      </c>
      <c r="U80" s="22">
        <v>8.19</v>
      </c>
      <c r="V80" s="8">
        <v>1286</v>
      </c>
      <c r="W80" s="22">
        <v>0.13</v>
      </c>
      <c r="X80" s="24">
        <v>8.7999999999999995E-2</v>
      </c>
      <c r="Y80" s="22">
        <v>64.209999999999994</v>
      </c>
      <c r="Z80" s="9">
        <v>12.4</v>
      </c>
      <c r="AA80" s="24">
        <v>8.5000000000000006E-2</v>
      </c>
      <c r="AB80" s="22">
        <v>6.86</v>
      </c>
      <c r="AC80" s="9">
        <v>11.9</v>
      </c>
      <c r="AD80" s="22" t="s">
        <v>72</v>
      </c>
      <c r="AE80" s="22">
        <v>10.02</v>
      </c>
      <c r="AF80" s="9">
        <v>6.2</v>
      </c>
      <c r="AG80" s="9">
        <v>22.4</v>
      </c>
      <c r="AH80" s="8">
        <v>82</v>
      </c>
      <c r="AI80" s="9">
        <v>7</v>
      </c>
      <c r="AJ80" s="9">
        <v>17.100000000000001</v>
      </c>
      <c r="AK80" s="24">
        <v>0.26500000000000001</v>
      </c>
      <c r="AL80" s="9">
        <v>40.200000000000003</v>
      </c>
      <c r="AM80" s="8">
        <v>84</v>
      </c>
      <c r="AN80" s="9">
        <v>1.2</v>
      </c>
      <c r="AO80" s="9">
        <v>159.9</v>
      </c>
      <c r="AP80" s="9">
        <v>181.7</v>
      </c>
      <c r="AQ80" s="11">
        <v>141.19999999999999</v>
      </c>
      <c r="AR80" s="11">
        <v>1329.8</v>
      </c>
      <c r="AS80" s="11">
        <v>2000</v>
      </c>
      <c r="AT80" s="11">
        <v>208.1</v>
      </c>
      <c r="AU80" s="11">
        <v>696.9</v>
      </c>
      <c r="AV80" s="11">
        <v>60.9</v>
      </c>
      <c r="AW80" s="11">
        <v>16.7</v>
      </c>
      <c r="AX80" s="11">
        <v>33</v>
      </c>
      <c r="AY80" s="11">
        <v>5</v>
      </c>
      <c r="AZ80" s="11">
        <v>28.4</v>
      </c>
      <c r="BA80" s="11">
        <v>5.4</v>
      </c>
      <c r="BB80" s="11">
        <v>13.4</v>
      </c>
      <c r="BC80" s="11">
        <v>1.6</v>
      </c>
      <c r="BD80" s="11">
        <v>9.9</v>
      </c>
      <c r="BE80" s="11">
        <v>1.2</v>
      </c>
      <c r="BF80" s="3">
        <v>4551.4999999999982</v>
      </c>
      <c r="BG80" s="3">
        <v>4486.5999999999995</v>
      </c>
      <c r="BH80" s="3">
        <v>206.09999999999997</v>
      </c>
      <c r="BJ80" s="3"/>
      <c r="BK80" s="3"/>
    </row>
    <row r="81" spans="1:63" ht="14.55" customHeight="1">
      <c r="A81" s="7">
        <v>333124</v>
      </c>
      <c r="B81" s="22">
        <v>1.06</v>
      </c>
      <c r="C81" s="23" t="s">
        <v>71</v>
      </c>
      <c r="D81" s="22">
        <v>2.3199999999999998</v>
      </c>
      <c r="E81" s="9">
        <v>4.7</v>
      </c>
      <c r="F81" s="19" t="s">
        <v>74</v>
      </c>
      <c r="G81" s="8">
        <v>698</v>
      </c>
      <c r="H81" s="8">
        <v>23</v>
      </c>
      <c r="I81" s="22">
        <v>0.39</v>
      </c>
      <c r="J81" s="22">
        <v>13.84</v>
      </c>
      <c r="K81" s="22">
        <v>6.63</v>
      </c>
      <c r="L81" s="9">
        <v>9.8000000000000007</v>
      </c>
      <c r="M81" s="8">
        <v>23</v>
      </c>
      <c r="N81" s="9">
        <v>0.8</v>
      </c>
      <c r="O81" s="22">
        <v>15.84</v>
      </c>
      <c r="P81" s="22">
        <v>5.09</v>
      </c>
      <c r="Q81" s="22">
        <v>9.6</v>
      </c>
      <c r="R81" s="22">
        <v>163.98</v>
      </c>
      <c r="S81" s="22">
        <v>0.35</v>
      </c>
      <c r="T81" s="9">
        <v>17.100000000000001</v>
      </c>
      <c r="U81" s="22">
        <v>7.96</v>
      </c>
      <c r="V81" s="8">
        <v>1091</v>
      </c>
      <c r="W81" s="22">
        <v>0.26</v>
      </c>
      <c r="X81" s="24">
        <v>9.7000000000000003E-2</v>
      </c>
      <c r="Y81" s="22">
        <v>1918.49</v>
      </c>
      <c r="Z81" s="9">
        <v>5.6</v>
      </c>
      <c r="AA81" s="24">
        <v>5.2999999999999999E-2</v>
      </c>
      <c r="AB81" s="22">
        <v>17.46</v>
      </c>
      <c r="AC81" s="9">
        <v>32.799999999999997</v>
      </c>
      <c r="AD81" s="22" t="s">
        <v>72</v>
      </c>
      <c r="AE81" s="22">
        <v>8.2200000000000006</v>
      </c>
      <c r="AF81" s="9">
        <v>4.8</v>
      </c>
      <c r="AG81" s="9">
        <v>24.7</v>
      </c>
      <c r="AH81" s="8">
        <v>57</v>
      </c>
      <c r="AI81" s="9">
        <v>66.599999999999994</v>
      </c>
      <c r="AJ81" s="9">
        <v>931.8</v>
      </c>
      <c r="AK81" s="24">
        <v>0.441</v>
      </c>
      <c r="AL81" s="9">
        <v>403.4</v>
      </c>
      <c r="AM81" s="8">
        <v>56</v>
      </c>
      <c r="AN81" s="9">
        <v>3.9</v>
      </c>
      <c r="AO81" s="9">
        <v>143.1</v>
      </c>
      <c r="AP81" s="9">
        <v>2000</v>
      </c>
      <c r="AQ81" s="11">
        <v>411.3</v>
      </c>
      <c r="AR81" s="11">
        <v>560</v>
      </c>
      <c r="AS81" s="11">
        <v>1321.43</v>
      </c>
      <c r="AT81" s="11">
        <v>128.1</v>
      </c>
      <c r="AU81" s="11">
        <v>440.1</v>
      </c>
      <c r="AV81" s="11">
        <v>62.3</v>
      </c>
      <c r="AW81" s="11">
        <v>12.5</v>
      </c>
      <c r="AX81" s="11">
        <v>53.7</v>
      </c>
      <c r="AY81" s="11">
        <v>9.4</v>
      </c>
      <c r="AZ81" s="11">
        <v>64.099999999999994</v>
      </c>
      <c r="BA81" s="11">
        <v>14.4</v>
      </c>
      <c r="BB81" s="11">
        <v>46.7</v>
      </c>
      <c r="BC81" s="11">
        <v>7.3</v>
      </c>
      <c r="BD81" s="11">
        <v>55.3</v>
      </c>
      <c r="BE81" s="11">
        <v>8.3000000000000007</v>
      </c>
      <c r="BF81" s="3">
        <v>3194.9300000000003</v>
      </c>
      <c r="BG81" s="3">
        <v>2989.43</v>
      </c>
      <c r="BH81" s="3">
        <v>616.80000000000007</v>
      </c>
      <c r="BJ81" s="3"/>
      <c r="BK81" s="3"/>
    </row>
    <row r="82" spans="1:63" ht="14.55" customHeight="1">
      <c r="A82" s="7">
        <v>333125</v>
      </c>
      <c r="B82" s="22">
        <v>1.22</v>
      </c>
      <c r="C82" s="23">
        <v>155</v>
      </c>
      <c r="D82" s="22">
        <v>2.87</v>
      </c>
      <c r="E82" s="9">
        <v>1.9</v>
      </c>
      <c r="F82" s="9" t="s">
        <v>34</v>
      </c>
      <c r="G82" s="8">
        <v>162</v>
      </c>
      <c r="H82" s="8">
        <v>11</v>
      </c>
      <c r="I82" s="22">
        <v>0.27</v>
      </c>
      <c r="J82" s="22">
        <v>14.68</v>
      </c>
      <c r="K82" s="22">
        <v>0.32</v>
      </c>
      <c r="L82" s="9">
        <v>8.5</v>
      </c>
      <c r="M82" s="8">
        <v>36</v>
      </c>
      <c r="N82" s="9">
        <v>0.2</v>
      </c>
      <c r="O82" s="22">
        <v>1.42</v>
      </c>
      <c r="P82" s="22">
        <v>5.51</v>
      </c>
      <c r="Q82" s="22">
        <v>6.73</v>
      </c>
      <c r="R82" s="22">
        <v>5.75</v>
      </c>
      <c r="S82" s="22">
        <v>0.12</v>
      </c>
      <c r="T82" s="9">
        <v>24.9</v>
      </c>
      <c r="U82" s="22">
        <v>9.6999999999999993</v>
      </c>
      <c r="V82" s="8">
        <v>1270</v>
      </c>
      <c r="W82" s="22" t="s">
        <v>76</v>
      </c>
      <c r="X82" s="24">
        <v>8.2000000000000003E-2</v>
      </c>
      <c r="Y82" s="22">
        <v>41.17</v>
      </c>
      <c r="Z82" s="9">
        <v>6.1</v>
      </c>
      <c r="AA82" s="24">
        <v>8.4000000000000005E-2</v>
      </c>
      <c r="AB82" s="22">
        <v>2.38</v>
      </c>
      <c r="AC82" s="9">
        <v>9.6</v>
      </c>
      <c r="AD82" s="22" t="s">
        <v>72</v>
      </c>
      <c r="AE82" s="22">
        <v>5.91</v>
      </c>
      <c r="AF82" s="9">
        <v>5.7</v>
      </c>
      <c r="AG82" s="9">
        <v>28.5</v>
      </c>
      <c r="AH82" s="8">
        <v>16</v>
      </c>
      <c r="AI82" s="9">
        <v>3.8</v>
      </c>
      <c r="AJ82" s="9">
        <v>31</v>
      </c>
      <c r="AK82" s="24">
        <v>0.26200000000000001</v>
      </c>
      <c r="AL82" s="9">
        <v>3.3</v>
      </c>
      <c r="AM82" s="8">
        <v>72</v>
      </c>
      <c r="AN82" s="9">
        <v>1.5</v>
      </c>
      <c r="AO82" s="9">
        <v>158</v>
      </c>
      <c r="AP82" s="9">
        <v>234.4</v>
      </c>
      <c r="AQ82" s="11">
        <v>30.2</v>
      </c>
      <c r="AR82" s="11">
        <v>63.7</v>
      </c>
      <c r="AS82" s="11">
        <v>128.04</v>
      </c>
      <c r="AT82" s="11">
        <v>14.8</v>
      </c>
      <c r="AU82" s="11">
        <v>51.9</v>
      </c>
      <c r="AV82" s="11">
        <v>7.8</v>
      </c>
      <c r="AW82" s="11">
        <v>1.4</v>
      </c>
      <c r="AX82" s="11">
        <v>5.5</v>
      </c>
      <c r="AY82" s="11">
        <v>0.9</v>
      </c>
      <c r="AZ82" s="11">
        <v>5.3</v>
      </c>
      <c r="BA82" s="11">
        <v>1</v>
      </c>
      <c r="BB82" s="11">
        <v>2.7</v>
      </c>
      <c r="BC82" s="11">
        <v>0.4</v>
      </c>
      <c r="BD82" s="11">
        <v>2.2999999999999998</v>
      </c>
      <c r="BE82" s="11">
        <v>0.3</v>
      </c>
      <c r="BF82" s="3">
        <v>316.23999999999995</v>
      </c>
      <c r="BG82" s="3">
        <v>303.33999999999997</v>
      </c>
      <c r="BH82" s="3">
        <v>43.1</v>
      </c>
      <c r="BJ82" s="3"/>
      <c r="BK82" s="3"/>
    </row>
    <row r="83" spans="1:63" ht="14.55" customHeight="1">
      <c r="A83" s="7">
        <v>333126</v>
      </c>
      <c r="B83" s="22">
        <v>1.44</v>
      </c>
      <c r="C83" s="19" t="s">
        <v>74</v>
      </c>
      <c r="D83" s="22">
        <v>2.52</v>
      </c>
      <c r="E83" s="9" t="s">
        <v>35</v>
      </c>
      <c r="F83" s="9">
        <v>0.1</v>
      </c>
      <c r="G83" s="8">
        <v>530</v>
      </c>
      <c r="H83" s="8">
        <v>5</v>
      </c>
      <c r="I83" s="22">
        <v>0.1</v>
      </c>
      <c r="J83" s="22">
        <v>4.25</v>
      </c>
      <c r="K83" s="22">
        <v>0.15</v>
      </c>
      <c r="L83" s="9">
        <v>3</v>
      </c>
      <c r="M83" s="8">
        <v>3</v>
      </c>
      <c r="N83" s="9">
        <v>0.3</v>
      </c>
      <c r="O83" s="22">
        <v>45.39</v>
      </c>
      <c r="P83" s="22">
        <v>5.68</v>
      </c>
      <c r="Q83" s="22">
        <v>38.08</v>
      </c>
      <c r="R83" s="22">
        <v>4.49</v>
      </c>
      <c r="S83" s="22">
        <v>0.2</v>
      </c>
      <c r="T83" s="9">
        <v>1.6</v>
      </c>
      <c r="U83" s="22">
        <v>1.3</v>
      </c>
      <c r="V83" s="8">
        <v>645</v>
      </c>
      <c r="W83" s="22">
        <v>0.39</v>
      </c>
      <c r="X83" s="24">
        <v>0.16300000000000001</v>
      </c>
      <c r="Y83" s="22">
        <v>191.85</v>
      </c>
      <c r="Z83" s="9">
        <v>3.9</v>
      </c>
      <c r="AA83" s="24">
        <v>7.0999999999999994E-2</v>
      </c>
      <c r="AB83" s="22">
        <v>34.78</v>
      </c>
      <c r="AC83" s="9">
        <v>13.5</v>
      </c>
      <c r="AD83" s="22">
        <v>0.14000000000000001</v>
      </c>
      <c r="AE83" s="22">
        <v>1.86</v>
      </c>
      <c r="AF83" s="9">
        <v>0.5</v>
      </c>
      <c r="AG83" s="9">
        <v>111.9</v>
      </c>
      <c r="AH83" s="8">
        <v>126</v>
      </c>
      <c r="AI83" s="9">
        <v>8.4</v>
      </c>
      <c r="AJ83" s="9">
        <v>1286</v>
      </c>
      <c r="AK83" s="24">
        <v>0.151</v>
      </c>
      <c r="AL83" s="9">
        <v>59.3</v>
      </c>
      <c r="AM83" s="8">
        <v>47</v>
      </c>
      <c r="AN83" s="9">
        <v>4.5999999999999996</v>
      </c>
      <c r="AO83" s="9">
        <v>56.3</v>
      </c>
      <c r="AP83" s="9">
        <v>193</v>
      </c>
      <c r="AQ83" s="11">
        <v>1508.1</v>
      </c>
      <c r="AR83" s="11">
        <v>2000</v>
      </c>
      <c r="AS83" s="11">
        <v>2000</v>
      </c>
      <c r="AT83" s="11">
        <v>673.8</v>
      </c>
      <c r="AU83" s="11">
        <v>2000</v>
      </c>
      <c r="AV83" s="11">
        <v>390</v>
      </c>
      <c r="AW83" s="11">
        <v>36.5</v>
      </c>
      <c r="AX83" s="11">
        <v>312.3</v>
      </c>
      <c r="AY83" s="11">
        <v>52.8</v>
      </c>
      <c r="AZ83" s="11">
        <v>312.7</v>
      </c>
      <c r="BA83" s="11">
        <v>55.9</v>
      </c>
      <c r="BB83" s="11">
        <v>138</v>
      </c>
      <c r="BC83" s="11">
        <v>16.399999999999999</v>
      </c>
      <c r="BD83" s="11">
        <v>103.7</v>
      </c>
      <c r="BE83" s="11">
        <v>12.7</v>
      </c>
      <c r="BF83" s="3">
        <v>9612.9000000000015</v>
      </c>
      <c r="BG83" s="3">
        <v>8920.7000000000007</v>
      </c>
      <c r="BH83" s="3">
        <v>2200.3000000000002</v>
      </c>
      <c r="BJ83" s="3"/>
      <c r="BK83" s="3"/>
    </row>
    <row r="84" spans="1:63" ht="14.55" customHeight="1">
      <c r="A84" s="7">
        <v>333127</v>
      </c>
      <c r="B84" s="22">
        <v>1.0900000000000001</v>
      </c>
      <c r="C84" s="23" t="s">
        <v>71</v>
      </c>
      <c r="D84" s="22">
        <v>6.22</v>
      </c>
      <c r="E84" s="9">
        <v>3</v>
      </c>
      <c r="F84" s="9" t="s">
        <v>34</v>
      </c>
      <c r="G84" s="8">
        <v>1293</v>
      </c>
      <c r="H84" s="8">
        <v>9</v>
      </c>
      <c r="I84" s="22">
        <v>7.0000000000000007E-2</v>
      </c>
      <c r="J84" s="22">
        <v>14.09</v>
      </c>
      <c r="K84" s="22">
        <v>0.48</v>
      </c>
      <c r="L84" s="9">
        <v>13.6</v>
      </c>
      <c r="M84" s="8">
        <v>294</v>
      </c>
      <c r="N84" s="9">
        <v>0.3</v>
      </c>
      <c r="O84" s="22">
        <v>6.79</v>
      </c>
      <c r="P84" s="22">
        <v>4.18</v>
      </c>
      <c r="Q84" s="22">
        <v>23</v>
      </c>
      <c r="R84" s="22">
        <v>3.24</v>
      </c>
      <c r="S84" s="22">
        <v>0.38</v>
      </c>
      <c r="T84" s="9">
        <v>42.5</v>
      </c>
      <c r="U84" s="22">
        <v>6.99</v>
      </c>
      <c r="V84" s="8">
        <v>1238</v>
      </c>
      <c r="W84" s="22">
        <v>0.14000000000000001</v>
      </c>
      <c r="X84" s="24">
        <v>0.32900000000000001</v>
      </c>
      <c r="Y84" s="22">
        <v>229.3</v>
      </c>
      <c r="Z84" s="9">
        <v>21.3</v>
      </c>
      <c r="AA84" s="24">
        <v>0.156</v>
      </c>
      <c r="AB84" s="22">
        <v>14.87</v>
      </c>
      <c r="AC84" s="9">
        <v>18.7</v>
      </c>
      <c r="AD84" s="22" t="s">
        <v>72</v>
      </c>
      <c r="AE84" s="22">
        <v>4.16</v>
      </c>
      <c r="AF84" s="9">
        <v>18.2</v>
      </c>
      <c r="AG84" s="9">
        <v>31.5</v>
      </c>
      <c r="AH84" s="8">
        <v>117</v>
      </c>
      <c r="AI84" s="9">
        <v>6.6</v>
      </c>
      <c r="AJ84" s="9">
        <v>30.5</v>
      </c>
      <c r="AK84" s="24">
        <v>0.98599999999999999</v>
      </c>
      <c r="AL84" s="9">
        <v>87.1</v>
      </c>
      <c r="AM84" s="8">
        <v>139</v>
      </c>
      <c r="AN84" s="9">
        <v>1.8</v>
      </c>
      <c r="AO84" s="9">
        <v>1169.5999999999999</v>
      </c>
      <c r="AP84" s="9">
        <v>135.30000000000001</v>
      </c>
      <c r="AQ84" s="11">
        <v>36.799999999999997</v>
      </c>
      <c r="AR84" s="11">
        <v>37.299999999999997</v>
      </c>
      <c r="AS84" s="11">
        <v>78.849999999999994</v>
      </c>
      <c r="AT84" s="11">
        <v>8.8000000000000007</v>
      </c>
      <c r="AU84" s="11">
        <v>33</v>
      </c>
      <c r="AV84" s="11">
        <v>5.2</v>
      </c>
      <c r="AW84" s="11">
        <v>1.2</v>
      </c>
      <c r="AX84" s="11">
        <v>4.8</v>
      </c>
      <c r="AY84" s="11">
        <v>1</v>
      </c>
      <c r="AZ84" s="11">
        <v>6.1</v>
      </c>
      <c r="BA84" s="11">
        <v>1.3</v>
      </c>
      <c r="BB84" s="11">
        <v>3.2</v>
      </c>
      <c r="BC84" s="11">
        <v>0.4</v>
      </c>
      <c r="BD84" s="11">
        <v>2.2999999999999998</v>
      </c>
      <c r="BE84" s="11">
        <v>0.3</v>
      </c>
      <c r="BF84" s="3">
        <v>220.55</v>
      </c>
      <c r="BG84" s="3">
        <v>205.95</v>
      </c>
      <c r="BH84" s="3">
        <v>51.4</v>
      </c>
      <c r="BJ84" s="3"/>
      <c r="BK84" s="3"/>
    </row>
    <row r="85" spans="1:63" ht="14.55" customHeight="1">
      <c r="A85" s="7">
        <v>333128</v>
      </c>
      <c r="B85" s="22">
        <v>1.3</v>
      </c>
      <c r="C85" s="23">
        <v>85</v>
      </c>
      <c r="D85" s="22">
        <v>4.43</v>
      </c>
      <c r="E85" s="9">
        <v>9.1</v>
      </c>
      <c r="F85" s="9" t="s">
        <v>34</v>
      </c>
      <c r="G85" s="8">
        <v>4850</v>
      </c>
      <c r="H85" s="8">
        <v>4</v>
      </c>
      <c r="I85" s="22">
        <v>0.1</v>
      </c>
      <c r="J85" s="22">
        <v>8.0500000000000007</v>
      </c>
      <c r="K85" s="22">
        <v>0.27</v>
      </c>
      <c r="L85" s="9">
        <v>12.5</v>
      </c>
      <c r="M85" s="8">
        <v>67</v>
      </c>
      <c r="N85" s="9">
        <v>0.2</v>
      </c>
      <c r="O85" s="22">
        <v>22.05</v>
      </c>
      <c r="P85" s="22">
        <v>3.92</v>
      </c>
      <c r="Q85" s="22">
        <v>13.8</v>
      </c>
      <c r="R85" s="22">
        <v>3.05</v>
      </c>
      <c r="S85" s="22">
        <v>2.84</v>
      </c>
      <c r="T85" s="9">
        <v>14.6</v>
      </c>
      <c r="U85" s="22">
        <v>3.08</v>
      </c>
      <c r="V85" s="8">
        <v>1496</v>
      </c>
      <c r="W85" s="22">
        <v>2.5299999999999998</v>
      </c>
      <c r="X85" s="24">
        <v>0.623</v>
      </c>
      <c r="Y85" s="22">
        <v>40.46</v>
      </c>
      <c r="Z85" s="9">
        <v>26.2</v>
      </c>
      <c r="AA85" s="24">
        <v>6.2E-2</v>
      </c>
      <c r="AB85" s="22">
        <v>15.62</v>
      </c>
      <c r="AC85" s="9">
        <v>86.2</v>
      </c>
      <c r="AD85" s="22">
        <v>0.12</v>
      </c>
      <c r="AE85" s="22">
        <v>1.83</v>
      </c>
      <c r="AF85" s="9">
        <v>7.2</v>
      </c>
      <c r="AG85" s="9">
        <v>11.6</v>
      </c>
      <c r="AH85" s="8">
        <v>47</v>
      </c>
      <c r="AI85" s="9">
        <v>2.5</v>
      </c>
      <c r="AJ85" s="9">
        <v>17.600000000000001</v>
      </c>
      <c r="AK85" s="24">
        <v>0.312</v>
      </c>
      <c r="AL85" s="9">
        <v>2.5</v>
      </c>
      <c r="AM85" s="8">
        <v>133</v>
      </c>
      <c r="AN85" s="9">
        <v>1.8</v>
      </c>
      <c r="AO85" s="9">
        <v>116.3</v>
      </c>
      <c r="AP85" s="9">
        <v>120.6</v>
      </c>
      <c r="AQ85" s="11">
        <v>29.1</v>
      </c>
      <c r="AR85" s="11">
        <v>61.5</v>
      </c>
      <c r="AS85" s="11">
        <v>126.71</v>
      </c>
      <c r="AT85" s="11">
        <v>13.3</v>
      </c>
      <c r="AU85" s="11">
        <v>49.5</v>
      </c>
      <c r="AV85" s="11">
        <v>7.7</v>
      </c>
      <c r="AW85" s="11">
        <v>0.8</v>
      </c>
      <c r="AX85" s="11">
        <v>6.5</v>
      </c>
      <c r="AY85" s="11">
        <v>0.9</v>
      </c>
      <c r="AZ85" s="11">
        <v>5.7</v>
      </c>
      <c r="BA85" s="11">
        <v>1.1000000000000001</v>
      </c>
      <c r="BB85" s="11">
        <v>3</v>
      </c>
      <c r="BC85" s="11">
        <v>0.4</v>
      </c>
      <c r="BD85" s="11">
        <v>3</v>
      </c>
      <c r="BE85" s="11">
        <v>0.4</v>
      </c>
      <c r="BF85" s="3">
        <v>309.60999999999996</v>
      </c>
      <c r="BG85" s="3">
        <v>295.11</v>
      </c>
      <c r="BH85" s="3">
        <v>43.6</v>
      </c>
      <c r="BJ85" s="3"/>
      <c r="BK85" s="3"/>
    </row>
    <row r="86" spans="1:63" ht="14.55" customHeight="1">
      <c r="A86" s="7">
        <v>334004</v>
      </c>
      <c r="B86" s="22">
        <v>4.93</v>
      </c>
      <c r="C86" s="23" t="s">
        <v>71</v>
      </c>
      <c r="D86" s="22">
        <v>2.94</v>
      </c>
      <c r="E86" s="9">
        <v>3.3</v>
      </c>
      <c r="F86" s="9" t="s">
        <v>34</v>
      </c>
      <c r="G86" s="8">
        <v>637</v>
      </c>
      <c r="H86" s="8">
        <v>19</v>
      </c>
      <c r="I86" s="22">
        <v>0.62</v>
      </c>
      <c r="J86" s="22">
        <v>6.39</v>
      </c>
      <c r="K86" s="22">
        <v>1.38</v>
      </c>
      <c r="L86" s="9">
        <v>4.2</v>
      </c>
      <c r="M86" s="8">
        <v>1</v>
      </c>
      <c r="N86" s="9">
        <v>4.9000000000000004</v>
      </c>
      <c r="O86" s="22">
        <v>2.57</v>
      </c>
      <c r="P86" s="22">
        <v>4.7300000000000004</v>
      </c>
      <c r="Q86" s="22">
        <v>51.28</v>
      </c>
      <c r="R86" s="22">
        <v>20.29</v>
      </c>
      <c r="S86" s="22">
        <v>1.05</v>
      </c>
      <c r="T86" s="9">
        <v>9.3000000000000007</v>
      </c>
      <c r="U86" s="22">
        <v>1.05</v>
      </c>
      <c r="V86" s="8">
        <v>1038</v>
      </c>
      <c r="W86" s="22">
        <v>5.6</v>
      </c>
      <c r="X86" s="24">
        <v>0.55300000000000005</v>
      </c>
      <c r="Y86" s="22">
        <v>405.14</v>
      </c>
      <c r="Z86" s="9">
        <v>1.6</v>
      </c>
      <c r="AA86" s="24" t="s">
        <v>75</v>
      </c>
      <c r="AB86" s="22">
        <v>12.14</v>
      </c>
      <c r="AC86" s="9">
        <v>67.5</v>
      </c>
      <c r="AD86" s="22">
        <v>0.12</v>
      </c>
      <c r="AE86" s="22">
        <v>1.24</v>
      </c>
      <c r="AF86" s="9">
        <v>1</v>
      </c>
      <c r="AG86" s="9">
        <v>130.4</v>
      </c>
      <c r="AH86" s="8">
        <v>588</v>
      </c>
      <c r="AI86" s="9">
        <v>13.9</v>
      </c>
      <c r="AJ86" s="9">
        <v>204.5</v>
      </c>
      <c r="AK86" s="24">
        <v>0.248</v>
      </c>
      <c r="AL86" s="9">
        <v>97.6</v>
      </c>
      <c r="AM86" s="8">
        <v>12</v>
      </c>
      <c r="AN86" s="9">
        <v>1.3</v>
      </c>
      <c r="AO86" s="9">
        <v>96.7</v>
      </c>
      <c r="AP86" s="9">
        <v>1115.3</v>
      </c>
      <c r="AQ86" s="11">
        <v>544.1</v>
      </c>
      <c r="AR86" s="11">
        <v>1193.9000000000001</v>
      </c>
      <c r="AS86" s="11">
        <v>2000</v>
      </c>
      <c r="AT86" s="11">
        <v>227.7</v>
      </c>
      <c r="AU86" s="11">
        <v>969.6</v>
      </c>
      <c r="AV86" s="11">
        <v>140.80000000000001</v>
      </c>
      <c r="AW86" s="11">
        <v>13.6</v>
      </c>
      <c r="AX86" s="11">
        <v>115.9</v>
      </c>
      <c r="AY86" s="11">
        <v>19.3</v>
      </c>
      <c r="AZ86" s="11">
        <v>119.4</v>
      </c>
      <c r="BA86" s="11">
        <v>20.399999999999999</v>
      </c>
      <c r="BB86" s="11">
        <v>44.1</v>
      </c>
      <c r="BC86" s="11">
        <v>4.5</v>
      </c>
      <c r="BD86" s="11">
        <v>24.1</v>
      </c>
      <c r="BE86" s="11">
        <v>2.6</v>
      </c>
      <c r="BF86" s="3">
        <v>5440.0000000000009</v>
      </c>
      <c r="BG86" s="3">
        <v>5205.6000000000004</v>
      </c>
      <c r="BH86" s="3">
        <v>778.5</v>
      </c>
      <c r="BJ86" s="3"/>
      <c r="BK86" s="3"/>
    </row>
    <row r="87" spans="1:63" ht="14.55" customHeight="1">
      <c r="A87" s="7">
        <v>334006</v>
      </c>
      <c r="B87" s="22">
        <v>0.62</v>
      </c>
      <c r="C87" s="19" t="s">
        <v>74</v>
      </c>
      <c r="D87" s="22">
        <v>2.2000000000000002</v>
      </c>
      <c r="E87" s="9">
        <v>6</v>
      </c>
      <c r="F87" s="9" t="s">
        <v>34</v>
      </c>
      <c r="G87" s="8">
        <v>1959</v>
      </c>
      <c r="H87" s="8">
        <v>134</v>
      </c>
      <c r="I87" s="22">
        <v>0.26</v>
      </c>
      <c r="J87" s="22">
        <v>3.6</v>
      </c>
      <c r="K87" s="22">
        <v>3.5</v>
      </c>
      <c r="L87" s="9">
        <v>1.5</v>
      </c>
      <c r="M87" s="8">
        <v>4</v>
      </c>
      <c r="N87" s="9">
        <v>5.0999999999999996</v>
      </c>
      <c r="O87" s="22">
        <v>18.079999999999998</v>
      </c>
      <c r="P87" s="22">
        <v>6.12</v>
      </c>
      <c r="Q87" s="22">
        <v>51.86</v>
      </c>
      <c r="R87" s="22">
        <v>27.91</v>
      </c>
      <c r="S87" s="22">
        <v>2.14</v>
      </c>
      <c r="T87" s="9">
        <v>17.2</v>
      </c>
      <c r="U87" s="22">
        <v>0.95</v>
      </c>
      <c r="V87" s="8">
        <v>2434</v>
      </c>
      <c r="W87" s="22">
        <v>0.61</v>
      </c>
      <c r="X87" s="24">
        <v>2.8000000000000001E-2</v>
      </c>
      <c r="Y87" s="22">
        <v>207.2</v>
      </c>
      <c r="Z87" s="9">
        <v>10.9</v>
      </c>
      <c r="AA87" s="24">
        <v>3.5999999999999997E-2</v>
      </c>
      <c r="AB87" s="22">
        <v>41.98</v>
      </c>
      <c r="AC87" s="9">
        <v>219.8</v>
      </c>
      <c r="AD87" s="22">
        <v>0.14000000000000001</v>
      </c>
      <c r="AE87" s="22">
        <v>1.28</v>
      </c>
      <c r="AF87" s="9">
        <v>0.9</v>
      </c>
      <c r="AG87" s="9">
        <v>74.900000000000006</v>
      </c>
      <c r="AH87" s="8">
        <v>348</v>
      </c>
      <c r="AI87" s="9">
        <v>1.6</v>
      </c>
      <c r="AJ87" s="9">
        <v>1731.2</v>
      </c>
      <c r="AK87" s="24">
        <v>0.17799999999999999</v>
      </c>
      <c r="AL87" s="9">
        <v>305.39999999999998</v>
      </c>
      <c r="AM87" s="8">
        <v>15</v>
      </c>
      <c r="AN87" s="9">
        <v>0.2</v>
      </c>
      <c r="AO87" s="9">
        <v>598</v>
      </c>
      <c r="AP87" s="9">
        <v>2000</v>
      </c>
      <c r="AQ87" s="11">
        <v>1032</v>
      </c>
      <c r="AR87" s="11">
        <v>2000</v>
      </c>
      <c r="AS87" s="11">
        <v>2000</v>
      </c>
      <c r="AT87" s="11">
        <v>540</v>
      </c>
      <c r="AU87" s="11">
        <v>2000</v>
      </c>
      <c r="AV87" s="11">
        <v>235.5</v>
      </c>
      <c r="AW87" s="11">
        <v>20.100000000000001</v>
      </c>
      <c r="AX87" s="11">
        <v>172.8</v>
      </c>
      <c r="AY87" s="11">
        <v>27</v>
      </c>
      <c r="AZ87" s="11">
        <v>159.30000000000001</v>
      </c>
      <c r="BA87" s="11">
        <v>29.8</v>
      </c>
      <c r="BB87" s="11">
        <v>70.900000000000006</v>
      </c>
      <c r="BC87" s="11">
        <v>8.6999999999999993</v>
      </c>
      <c r="BD87" s="11">
        <v>54</v>
      </c>
      <c r="BE87" s="11">
        <v>6.3</v>
      </c>
      <c r="BF87" s="3">
        <v>8356.4</v>
      </c>
      <c r="BG87" s="3">
        <v>8000.4000000000005</v>
      </c>
      <c r="BH87" s="3">
        <v>1388</v>
      </c>
      <c r="BJ87" s="3"/>
      <c r="BK87" s="3"/>
    </row>
    <row r="88" spans="1:63" ht="14.55" customHeight="1">
      <c r="A88" s="7">
        <v>334007</v>
      </c>
      <c r="B88" s="22">
        <v>1.73</v>
      </c>
      <c r="C88" s="23" t="s">
        <v>71</v>
      </c>
      <c r="D88" s="22">
        <v>2.99</v>
      </c>
      <c r="E88" s="9">
        <v>29.7</v>
      </c>
      <c r="F88" s="9" t="s">
        <v>34</v>
      </c>
      <c r="G88" s="8">
        <v>929</v>
      </c>
      <c r="H88" s="8">
        <v>510</v>
      </c>
      <c r="I88" s="22">
        <v>0.44</v>
      </c>
      <c r="J88" s="22">
        <v>0.66</v>
      </c>
      <c r="K88" s="22">
        <v>0.78</v>
      </c>
      <c r="L88" s="9">
        <v>6.9</v>
      </c>
      <c r="M88" s="8">
        <v>9</v>
      </c>
      <c r="N88" s="9">
        <v>1.9</v>
      </c>
      <c r="O88" s="22">
        <v>21.93</v>
      </c>
      <c r="P88" s="22">
        <v>4.74</v>
      </c>
      <c r="Q88" s="22">
        <v>25.46</v>
      </c>
      <c r="R88" s="22">
        <v>4.8</v>
      </c>
      <c r="S88" s="22">
        <v>1.88</v>
      </c>
      <c r="T88" s="9">
        <v>10</v>
      </c>
      <c r="U88" s="22">
        <v>1.21</v>
      </c>
      <c r="V88" s="8">
        <v>511</v>
      </c>
      <c r="W88" s="22">
        <v>1.75</v>
      </c>
      <c r="X88" s="24">
        <v>0.02</v>
      </c>
      <c r="Y88" s="22">
        <v>747.5</v>
      </c>
      <c r="Z88" s="9">
        <v>49.9</v>
      </c>
      <c r="AA88" s="24">
        <v>0.14199999999999999</v>
      </c>
      <c r="AB88" s="22">
        <v>81.290000000000006</v>
      </c>
      <c r="AC88" s="9">
        <v>83.6</v>
      </c>
      <c r="AD88" s="22" t="s">
        <v>72</v>
      </c>
      <c r="AE88" s="22">
        <v>1.26</v>
      </c>
      <c r="AF88" s="9">
        <v>3.9</v>
      </c>
      <c r="AG88" s="9">
        <v>8.6</v>
      </c>
      <c r="AH88" s="8">
        <v>25</v>
      </c>
      <c r="AI88" s="9">
        <v>47</v>
      </c>
      <c r="AJ88" s="9">
        <v>2000</v>
      </c>
      <c r="AK88" s="24">
        <v>0.27800000000000002</v>
      </c>
      <c r="AL88" s="9">
        <v>126.9</v>
      </c>
      <c r="AM88" s="8">
        <v>102</v>
      </c>
      <c r="AN88" s="9">
        <v>18.100000000000001</v>
      </c>
      <c r="AO88" s="9">
        <v>114.8</v>
      </c>
      <c r="AP88" s="9">
        <v>274.5</v>
      </c>
      <c r="AQ88" s="11">
        <v>2000</v>
      </c>
      <c r="AR88" s="11">
        <v>1253.7</v>
      </c>
      <c r="AS88" s="11">
        <v>2000</v>
      </c>
      <c r="AT88" s="11">
        <v>669.7</v>
      </c>
      <c r="AU88" s="11">
        <v>2000</v>
      </c>
      <c r="AV88" s="11">
        <v>856.7</v>
      </c>
      <c r="AW88" s="11">
        <v>34.799999999999997</v>
      </c>
      <c r="AX88" s="11">
        <v>638.6</v>
      </c>
      <c r="AY88" s="11">
        <v>87.1</v>
      </c>
      <c r="AZ88" s="11">
        <v>514.6</v>
      </c>
      <c r="BA88" s="11">
        <v>99.7</v>
      </c>
      <c r="BB88" s="11">
        <v>281.3</v>
      </c>
      <c r="BC88" s="11">
        <v>38.700000000000003</v>
      </c>
      <c r="BD88" s="11">
        <v>251</v>
      </c>
      <c r="BE88" s="11">
        <v>30.3</v>
      </c>
      <c r="BF88" s="3">
        <v>10756.2</v>
      </c>
      <c r="BG88" s="3">
        <v>9453.5</v>
      </c>
      <c r="BH88" s="3">
        <v>3302.7</v>
      </c>
      <c r="BJ88" s="3"/>
      <c r="BK88" s="3"/>
    </row>
    <row r="89" spans="1:63" ht="14.55" customHeight="1">
      <c r="A89" s="7">
        <v>334011</v>
      </c>
      <c r="B89" s="22">
        <v>0.9</v>
      </c>
      <c r="C89" s="23" t="s">
        <v>71</v>
      </c>
      <c r="D89" s="22">
        <v>4.1900000000000004</v>
      </c>
      <c r="E89" s="9">
        <v>9.8000000000000007</v>
      </c>
      <c r="F89" s="9" t="s">
        <v>34</v>
      </c>
      <c r="G89" s="8">
        <v>434</v>
      </c>
      <c r="H89" s="8">
        <v>8</v>
      </c>
      <c r="I89" s="22">
        <v>1.45</v>
      </c>
      <c r="J89" s="22">
        <v>3.9</v>
      </c>
      <c r="K89" s="22">
        <v>0.98</v>
      </c>
      <c r="L89" s="9">
        <v>12.3</v>
      </c>
      <c r="M89" s="8">
        <v>6</v>
      </c>
      <c r="N89" s="9">
        <v>1.2</v>
      </c>
      <c r="O89" s="22">
        <v>7.16</v>
      </c>
      <c r="P89" s="22">
        <v>3.6</v>
      </c>
      <c r="Q89" s="22">
        <v>46.69</v>
      </c>
      <c r="R89" s="22">
        <v>5.62</v>
      </c>
      <c r="S89" s="22">
        <v>1.64</v>
      </c>
      <c r="T89" s="9">
        <v>31.7</v>
      </c>
      <c r="U89" s="22">
        <v>2.1</v>
      </c>
      <c r="V89" s="8">
        <v>1392</v>
      </c>
      <c r="W89" s="22">
        <v>116.82</v>
      </c>
      <c r="X89" s="24">
        <v>7.9000000000000001E-2</v>
      </c>
      <c r="Y89" s="22">
        <v>2000</v>
      </c>
      <c r="Z89" s="9">
        <v>126.6</v>
      </c>
      <c r="AA89" s="24">
        <v>0.11600000000000001</v>
      </c>
      <c r="AB89" s="22">
        <v>136.30000000000001</v>
      </c>
      <c r="AC89" s="9">
        <v>73.3</v>
      </c>
      <c r="AD89" s="22">
        <v>0.2</v>
      </c>
      <c r="AE89" s="22">
        <v>1.52</v>
      </c>
      <c r="AF89" s="9">
        <v>8.6999999999999993</v>
      </c>
      <c r="AG89" s="9">
        <v>7.9</v>
      </c>
      <c r="AH89" s="8">
        <v>48</v>
      </c>
      <c r="AI89" s="9">
        <v>8.3000000000000007</v>
      </c>
      <c r="AJ89" s="9">
        <v>2000</v>
      </c>
      <c r="AK89" s="24">
        <v>0.25900000000000001</v>
      </c>
      <c r="AL89" s="9">
        <v>355.8</v>
      </c>
      <c r="AM89" s="8">
        <v>103</v>
      </c>
      <c r="AN89" s="9">
        <v>32.299999999999997</v>
      </c>
      <c r="AO89" s="9">
        <v>78.3</v>
      </c>
      <c r="AP89" s="9">
        <v>404.3</v>
      </c>
      <c r="AQ89" s="11">
        <v>2000</v>
      </c>
      <c r="AR89" s="11">
        <v>1232.7</v>
      </c>
      <c r="AS89" s="11">
        <v>2000</v>
      </c>
      <c r="AT89" s="11">
        <v>362</v>
      </c>
      <c r="AU89" s="11">
        <v>1999.5</v>
      </c>
      <c r="AV89" s="11">
        <v>426.1</v>
      </c>
      <c r="AW89" s="11">
        <v>29.7</v>
      </c>
      <c r="AX89" s="11">
        <v>463.5</v>
      </c>
      <c r="AY89" s="11">
        <v>72.599999999999994</v>
      </c>
      <c r="AZ89" s="11">
        <v>438.1</v>
      </c>
      <c r="BA89" s="11">
        <v>79.8</v>
      </c>
      <c r="BB89" s="11">
        <v>201.1</v>
      </c>
      <c r="BC89" s="11">
        <v>23.7</v>
      </c>
      <c r="BD89" s="11">
        <v>146.30000000000001</v>
      </c>
      <c r="BE89" s="11">
        <v>17.399999999999999</v>
      </c>
      <c r="BF89" s="3">
        <v>9492.5</v>
      </c>
      <c r="BG89" s="3">
        <v>8513.5</v>
      </c>
      <c r="BH89" s="3">
        <v>2979</v>
      </c>
      <c r="BJ89" s="3"/>
      <c r="BK89" s="3"/>
    </row>
    <row r="90" spans="1:63" ht="14.55" customHeight="1">
      <c r="A90" s="7">
        <v>334012</v>
      </c>
      <c r="B90" s="22">
        <v>0.7</v>
      </c>
      <c r="C90" s="23" t="s">
        <v>71</v>
      </c>
      <c r="D90" s="22">
        <v>2.56</v>
      </c>
      <c r="E90" s="9" t="s">
        <v>35</v>
      </c>
      <c r="F90" s="9" t="s">
        <v>34</v>
      </c>
      <c r="G90" s="8">
        <v>194</v>
      </c>
      <c r="H90" s="8">
        <v>43</v>
      </c>
      <c r="I90" s="22">
        <v>0.43</v>
      </c>
      <c r="J90" s="22">
        <v>3.89</v>
      </c>
      <c r="K90" s="22">
        <v>1.34</v>
      </c>
      <c r="L90" s="9">
        <v>3.2</v>
      </c>
      <c r="M90" s="8">
        <v>4</v>
      </c>
      <c r="N90" s="9">
        <v>0.3</v>
      </c>
      <c r="O90" s="22">
        <v>1.88</v>
      </c>
      <c r="P90" s="22">
        <v>1.88</v>
      </c>
      <c r="Q90" s="22">
        <v>34.26</v>
      </c>
      <c r="R90" s="22">
        <v>16.489999999999998</v>
      </c>
      <c r="S90" s="22">
        <v>0.36</v>
      </c>
      <c r="T90" s="9">
        <v>24.1</v>
      </c>
      <c r="U90" s="22">
        <v>1.32</v>
      </c>
      <c r="V90" s="8">
        <v>1091</v>
      </c>
      <c r="W90" s="22">
        <v>12.44</v>
      </c>
      <c r="X90" s="24">
        <v>1.5189999999999999</v>
      </c>
      <c r="Y90" s="22">
        <v>791</v>
      </c>
      <c r="Z90" s="9">
        <v>17.399999999999999</v>
      </c>
      <c r="AA90" s="24">
        <v>4.2999999999999997E-2</v>
      </c>
      <c r="AB90" s="22">
        <v>26.45</v>
      </c>
      <c r="AC90" s="9">
        <v>17.600000000000001</v>
      </c>
      <c r="AD90" s="22" t="s">
        <v>72</v>
      </c>
      <c r="AE90" s="22">
        <v>1.1499999999999999</v>
      </c>
      <c r="AF90" s="9">
        <v>1</v>
      </c>
      <c r="AG90" s="9">
        <v>15.7</v>
      </c>
      <c r="AH90" s="8">
        <v>43</v>
      </c>
      <c r="AI90" s="9">
        <v>10.8</v>
      </c>
      <c r="AJ90" s="9">
        <v>1125.7</v>
      </c>
      <c r="AK90" s="24">
        <v>0.23499999999999999</v>
      </c>
      <c r="AL90" s="9">
        <v>355.4</v>
      </c>
      <c r="AM90" s="8">
        <v>41</v>
      </c>
      <c r="AN90" s="9">
        <v>5.7</v>
      </c>
      <c r="AO90" s="9">
        <v>28.7</v>
      </c>
      <c r="AP90" s="9">
        <v>1094.2</v>
      </c>
      <c r="AQ90" s="11">
        <v>1316.3</v>
      </c>
      <c r="AR90" s="11">
        <v>368.2</v>
      </c>
      <c r="AS90" s="11">
        <v>1069.6199999999999</v>
      </c>
      <c r="AT90" s="11">
        <v>144.69999999999999</v>
      </c>
      <c r="AU90" s="11">
        <v>843.9</v>
      </c>
      <c r="AV90" s="11">
        <v>174.7</v>
      </c>
      <c r="AW90" s="11">
        <v>10.1</v>
      </c>
      <c r="AX90" s="11">
        <v>188.3</v>
      </c>
      <c r="AY90" s="11">
        <v>30</v>
      </c>
      <c r="AZ90" s="11">
        <v>187.1</v>
      </c>
      <c r="BA90" s="11">
        <v>36.799999999999997</v>
      </c>
      <c r="BB90" s="11">
        <v>96.7</v>
      </c>
      <c r="BC90" s="11">
        <v>11.6</v>
      </c>
      <c r="BD90" s="11">
        <v>71.3</v>
      </c>
      <c r="BE90" s="11">
        <v>8</v>
      </c>
      <c r="BF90" s="3">
        <v>4557.3200000000006</v>
      </c>
      <c r="BG90" s="3">
        <v>4115.82</v>
      </c>
      <c r="BH90" s="3">
        <v>1757.8</v>
      </c>
      <c r="BJ90" s="3"/>
      <c r="BK90" s="3"/>
    </row>
    <row r="91" spans="1:63" ht="14.55" customHeight="1">
      <c r="A91" s="7">
        <v>334013</v>
      </c>
      <c r="B91" s="22">
        <v>0.84</v>
      </c>
      <c r="C91" s="23" t="s">
        <v>71</v>
      </c>
      <c r="D91" s="22">
        <v>4.32</v>
      </c>
      <c r="E91" s="9">
        <v>30.5</v>
      </c>
      <c r="F91" s="9" t="s">
        <v>34</v>
      </c>
      <c r="G91" s="8">
        <v>55</v>
      </c>
      <c r="H91" s="8">
        <v>15</v>
      </c>
      <c r="I91" s="22">
        <v>1.36</v>
      </c>
      <c r="J91" s="22">
        <v>3.28</v>
      </c>
      <c r="K91" s="22">
        <v>1.52</v>
      </c>
      <c r="L91" s="9">
        <v>26.7</v>
      </c>
      <c r="M91" s="8">
        <v>4</v>
      </c>
      <c r="N91" s="9">
        <v>0.2</v>
      </c>
      <c r="O91" s="22">
        <v>5.66</v>
      </c>
      <c r="P91" s="22">
        <v>6.54</v>
      </c>
      <c r="Q91" s="22">
        <v>63.02</v>
      </c>
      <c r="R91" s="22">
        <v>14.42</v>
      </c>
      <c r="S91" s="22">
        <v>0.06</v>
      </c>
      <c r="T91" s="9">
        <v>34.299999999999997</v>
      </c>
      <c r="U91" s="22">
        <v>2.44</v>
      </c>
      <c r="V91" s="8">
        <v>956</v>
      </c>
      <c r="W91" s="22">
        <v>9.7100000000000009</v>
      </c>
      <c r="X91" s="24">
        <v>1.44</v>
      </c>
      <c r="Y91" s="22">
        <v>2000</v>
      </c>
      <c r="Z91" s="9">
        <v>104.1</v>
      </c>
      <c r="AA91" s="24">
        <v>8.1000000000000003E-2</v>
      </c>
      <c r="AB91" s="22">
        <v>17.600000000000001</v>
      </c>
      <c r="AC91" s="9">
        <v>3</v>
      </c>
      <c r="AD91" s="22">
        <v>0.36</v>
      </c>
      <c r="AE91" s="22">
        <v>0.94</v>
      </c>
      <c r="AF91" s="9">
        <v>2.2000000000000002</v>
      </c>
      <c r="AG91" s="9">
        <v>46.7</v>
      </c>
      <c r="AH91" s="8">
        <v>53</v>
      </c>
      <c r="AI91" s="9">
        <v>87.9</v>
      </c>
      <c r="AJ91" s="9">
        <v>669.7</v>
      </c>
      <c r="AK91" s="24">
        <v>0.40400000000000003</v>
      </c>
      <c r="AL91" s="9">
        <v>162.69999999999999</v>
      </c>
      <c r="AM91" s="8">
        <v>97</v>
      </c>
      <c r="AN91" s="9">
        <v>23.5</v>
      </c>
      <c r="AO91" s="9">
        <v>270.2</v>
      </c>
      <c r="AP91" s="9">
        <v>688.8</v>
      </c>
      <c r="AQ91" s="11">
        <v>659.5</v>
      </c>
      <c r="AR91" s="11">
        <v>2000</v>
      </c>
      <c r="AS91" s="11">
        <v>2000</v>
      </c>
      <c r="AT91" s="11">
        <v>315.8</v>
      </c>
      <c r="AU91" s="11">
        <v>1332.4</v>
      </c>
      <c r="AV91" s="11">
        <v>171.5</v>
      </c>
      <c r="AW91" s="11">
        <v>11.4</v>
      </c>
      <c r="AX91" s="11">
        <v>123.4</v>
      </c>
      <c r="AY91" s="11">
        <v>17.899999999999999</v>
      </c>
      <c r="AZ91" s="11">
        <v>109</v>
      </c>
      <c r="BA91" s="11">
        <v>20.3</v>
      </c>
      <c r="BB91" s="11">
        <v>51.3</v>
      </c>
      <c r="BC91" s="11">
        <v>6.3</v>
      </c>
      <c r="BD91" s="11">
        <v>41.2</v>
      </c>
      <c r="BE91" s="11">
        <v>5.3</v>
      </c>
      <c r="BF91" s="3">
        <v>6865.3</v>
      </c>
      <c r="BG91" s="3">
        <v>6614</v>
      </c>
      <c r="BH91" s="3">
        <v>910.8</v>
      </c>
      <c r="BJ91" s="3"/>
      <c r="BK91" s="3"/>
    </row>
    <row r="92" spans="1:63" ht="14.55" customHeight="1">
      <c r="A92" s="7">
        <v>334014</v>
      </c>
      <c r="B92" s="22">
        <v>1.24</v>
      </c>
      <c r="C92" s="23" t="s">
        <v>71</v>
      </c>
      <c r="D92" s="22">
        <v>3.51</v>
      </c>
      <c r="E92" s="9">
        <v>7.3</v>
      </c>
      <c r="F92" s="9" t="s">
        <v>34</v>
      </c>
      <c r="G92" s="8">
        <v>476</v>
      </c>
      <c r="H92" s="8">
        <v>9</v>
      </c>
      <c r="I92" s="22">
        <v>0.44</v>
      </c>
      <c r="J92" s="22">
        <v>3.59</v>
      </c>
      <c r="K92" s="22">
        <v>0.85</v>
      </c>
      <c r="L92" s="9">
        <v>7.5</v>
      </c>
      <c r="M92" s="8">
        <v>135</v>
      </c>
      <c r="N92" s="9">
        <v>0.9</v>
      </c>
      <c r="O92" s="22">
        <v>2.0099999999999998</v>
      </c>
      <c r="P92" s="22">
        <v>2.0499999999999998</v>
      </c>
      <c r="Q92" s="22">
        <v>28.27</v>
      </c>
      <c r="R92" s="22">
        <v>9.18</v>
      </c>
      <c r="S92" s="22">
        <v>1.56</v>
      </c>
      <c r="T92" s="9">
        <v>17.2</v>
      </c>
      <c r="U92" s="22">
        <v>1.7</v>
      </c>
      <c r="V92" s="8">
        <v>584</v>
      </c>
      <c r="W92" s="22">
        <v>18.21</v>
      </c>
      <c r="X92" s="24">
        <v>0.113</v>
      </c>
      <c r="Y92" s="22">
        <v>1004.45</v>
      </c>
      <c r="Z92" s="9">
        <v>28.3</v>
      </c>
      <c r="AA92" s="24">
        <v>4.2000000000000003E-2</v>
      </c>
      <c r="AB92" s="22">
        <v>52.46</v>
      </c>
      <c r="AC92" s="9">
        <v>57.6</v>
      </c>
      <c r="AD92" s="22">
        <v>0.14000000000000001</v>
      </c>
      <c r="AE92" s="22">
        <v>1.28</v>
      </c>
      <c r="AF92" s="9">
        <v>23.3</v>
      </c>
      <c r="AG92" s="9">
        <v>4</v>
      </c>
      <c r="AH92" s="8">
        <v>36</v>
      </c>
      <c r="AI92" s="9">
        <v>13.3</v>
      </c>
      <c r="AJ92" s="9">
        <v>2000</v>
      </c>
      <c r="AK92" s="24">
        <v>0.17499999999999999</v>
      </c>
      <c r="AL92" s="9">
        <v>507</v>
      </c>
      <c r="AM92" s="8">
        <v>252</v>
      </c>
      <c r="AN92" s="9">
        <v>8.8000000000000007</v>
      </c>
      <c r="AO92" s="9">
        <v>36</v>
      </c>
      <c r="AP92" s="9">
        <v>579.79999999999995</v>
      </c>
      <c r="AQ92" s="11">
        <v>1685.2</v>
      </c>
      <c r="AR92" s="11">
        <v>1229.7</v>
      </c>
      <c r="AS92" s="11">
        <v>2000</v>
      </c>
      <c r="AT92" s="11">
        <v>469.1</v>
      </c>
      <c r="AU92" s="11">
        <v>2000</v>
      </c>
      <c r="AV92" s="11">
        <v>366.2</v>
      </c>
      <c r="AW92" s="11">
        <v>25.8</v>
      </c>
      <c r="AX92" s="11">
        <v>309</v>
      </c>
      <c r="AY92" s="11">
        <v>45.5</v>
      </c>
      <c r="AZ92" s="11">
        <v>273</v>
      </c>
      <c r="BA92" s="11">
        <v>50</v>
      </c>
      <c r="BB92" s="11">
        <v>124.2</v>
      </c>
      <c r="BC92" s="11">
        <v>15.7</v>
      </c>
      <c r="BD92" s="11">
        <v>97.6</v>
      </c>
      <c r="BE92" s="11">
        <v>11.3</v>
      </c>
      <c r="BF92" s="3">
        <v>8702.3000000000011</v>
      </c>
      <c r="BG92" s="3">
        <v>8085</v>
      </c>
      <c r="BH92" s="3">
        <v>2302.5</v>
      </c>
      <c r="BJ92" s="3"/>
      <c r="BK92" s="3"/>
    </row>
    <row r="93" spans="1:63" ht="14.55" customHeight="1">
      <c r="A93" s="7">
        <v>334017</v>
      </c>
      <c r="B93" s="22"/>
      <c r="C93" s="23"/>
      <c r="D93" s="22"/>
      <c r="E93" s="9"/>
      <c r="F93" s="9"/>
      <c r="G93" s="8"/>
      <c r="H93" s="8"/>
      <c r="I93" s="22"/>
      <c r="J93" s="22"/>
      <c r="K93" s="22"/>
      <c r="L93" s="9"/>
      <c r="M93" s="8"/>
      <c r="N93" s="9"/>
      <c r="O93" s="22"/>
      <c r="P93" s="22"/>
      <c r="Q93" s="22"/>
      <c r="R93" s="22"/>
      <c r="S93" s="22"/>
      <c r="T93" s="9"/>
      <c r="U93" s="22"/>
      <c r="V93" s="8"/>
      <c r="W93" s="22"/>
      <c r="X93" s="24"/>
      <c r="Y93" s="22"/>
      <c r="Z93" s="9"/>
      <c r="AA93" s="24"/>
      <c r="AB93" s="22"/>
      <c r="AC93" s="9"/>
      <c r="AD93" s="22"/>
      <c r="AE93" s="22"/>
      <c r="AF93" s="9"/>
      <c r="AG93" s="9"/>
      <c r="AH93" s="8"/>
      <c r="AI93" s="9"/>
      <c r="AJ93" s="9"/>
      <c r="AK93" s="24"/>
      <c r="AL93" s="9"/>
      <c r="AM93" s="8"/>
      <c r="AN93" s="9"/>
      <c r="AO93" s="9"/>
      <c r="AP93" s="9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3">
        <v>0</v>
      </c>
      <c r="BG93" s="3">
        <v>0</v>
      </c>
      <c r="BH93" s="3">
        <v>0</v>
      </c>
      <c r="BJ93" s="3"/>
      <c r="BK93" s="3"/>
    </row>
    <row r="94" spans="1:63" ht="14.55" customHeight="1">
      <c r="A94" s="7">
        <v>334018</v>
      </c>
      <c r="B94" s="22"/>
      <c r="C94" s="23"/>
      <c r="D94" s="22"/>
      <c r="E94" s="9"/>
      <c r="F94" s="9"/>
      <c r="G94" s="8"/>
      <c r="H94" s="8"/>
      <c r="I94" s="22"/>
      <c r="J94" s="22"/>
      <c r="K94" s="22"/>
      <c r="L94" s="9"/>
      <c r="M94" s="8"/>
      <c r="N94" s="9"/>
      <c r="O94" s="22"/>
      <c r="P94" s="22"/>
      <c r="Q94" s="22"/>
      <c r="R94" s="22"/>
      <c r="S94" s="22"/>
      <c r="T94" s="9"/>
      <c r="U94" s="22"/>
      <c r="V94" s="8"/>
      <c r="W94" s="22"/>
      <c r="X94" s="24"/>
      <c r="Y94" s="22"/>
      <c r="Z94" s="9"/>
      <c r="AA94" s="24"/>
      <c r="AB94" s="22"/>
      <c r="AC94" s="9"/>
      <c r="AD94" s="22"/>
      <c r="AE94" s="22"/>
      <c r="AF94" s="9"/>
      <c r="AG94" s="9"/>
      <c r="AH94" s="8"/>
      <c r="AI94" s="9"/>
      <c r="AJ94" s="9"/>
      <c r="AK94" s="24"/>
      <c r="AL94" s="9"/>
      <c r="AM94" s="8"/>
      <c r="AN94" s="9"/>
      <c r="AO94" s="9"/>
      <c r="AP94" s="9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3">
        <v>0</v>
      </c>
      <c r="BG94" s="3">
        <v>0</v>
      </c>
      <c r="BH94" s="3">
        <v>0</v>
      </c>
      <c r="BJ94" s="3"/>
      <c r="BK94" s="3"/>
    </row>
    <row r="95" spans="1:63" ht="14.55" customHeight="1">
      <c r="A95" s="7">
        <v>334019</v>
      </c>
      <c r="B95" s="22"/>
      <c r="C95" s="23"/>
      <c r="D95" s="22"/>
      <c r="E95" s="9"/>
      <c r="F95" s="9"/>
      <c r="G95" s="8"/>
      <c r="H95" s="8"/>
      <c r="I95" s="22"/>
      <c r="J95" s="22"/>
      <c r="K95" s="22"/>
      <c r="L95" s="9"/>
      <c r="M95" s="8"/>
      <c r="N95" s="9"/>
      <c r="O95" s="22"/>
      <c r="P95" s="22"/>
      <c r="Q95" s="22"/>
      <c r="R95" s="22"/>
      <c r="S95" s="22"/>
      <c r="T95" s="9"/>
      <c r="U95" s="22"/>
      <c r="V95" s="8"/>
      <c r="W95" s="22"/>
      <c r="X95" s="24"/>
      <c r="Y95" s="22"/>
      <c r="Z95" s="9"/>
      <c r="AA95" s="24"/>
      <c r="AB95" s="22"/>
      <c r="AC95" s="9"/>
      <c r="AD95" s="22"/>
      <c r="AE95" s="22"/>
      <c r="AF95" s="9"/>
      <c r="AG95" s="9"/>
      <c r="AH95" s="8"/>
      <c r="AI95" s="9"/>
      <c r="AJ95" s="9"/>
      <c r="AK95" s="24"/>
      <c r="AL95" s="9"/>
      <c r="AM95" s="8"/>
      <c r="AN95" s="9"/>
      <c r="AO95" s="9"/>
      <c r="AP95" s="9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3">
        <v>0</v>
      </c>
      <c r="BG95" s="3">
        <v>0</v>
      </c>
      <c r="BH95" s="3">
        <v>0</v>
      </c>
      <c r="BJ95" s="3"/>
      <c r="BK95" s="3"/>
    </row>
    <row r="96" spans="1:63" ht="14.55" customHeight="1">
      <c r="A96" s="7">
        <v>334138</v>
      </c>
      <c r="B96" s="22">
        <v>1.01</v>
      </c>
      <c r="C96" s="19" t="s">
        <v>74</v>
      </c>
      <c r="D96" s="22">
        <v>1.32</v>
      </c>
      <c r="E96" s="9">
        <v>11.1</v>
      </c>
      <c r="F96" s="9" t="s">
        <v>34</v>
      </c>
      <c r="G96" s="8">
        <v>664</v>
      </c>
      <c r="H96" s="8">
        <v>18</v>
      </c>
      <c r="I96" s="22">
        <v>0.16</v>
      </c>
      <c r="J96" s="22">
        <v>1.24</v>
      </c>
      <c r="K96" s="22">
        <v>2.66</v>
      </c>
      <c r="L96" s="9">
        <v>3.7</v>
      </c>
      <c r="M96" s="8">
        <v>2</v>
      </c>
      <c r="N96" s="9">
        <v>0.7</v>
      </c>
      <c r="O96" s="22">
        <v>167.91</v>
      </c>
      <c r="P96" s="22">
        <v>2.04</v>
      </c>
      <c r="Q96" s="22">
        <v>18.48</v>
      </c>
      <c r="R96" s="22">
        <v>37.630000000000003</v>
      </c>
      <c r="S96" s="22">
        <v>0.72</v>
      </c>
      <c r="T96" s="9">
        <v>5.5</v>
      </c>
      <c r="U96" s="22">
        <v>0.51</v>
      </c>
      <c r="V96" s="8">
        <v>528</v>
      </c>
      <c r="W96" s="22">
        <v>1.77</v>
      </c>
      <c r="X96" s="24">
        <v>1.6E-2</v>
      </c>
      <c r="Y96" s="22">
        <v>159.19</v>
      </c>
      <c r="Z96" s="9">
        <v>27.5</v>
      </c>
      <c r="AA96" s="24">
        <v>7.0000000000000001E-3</v>
      </c>
      <c r="AB96" s="22">
        <v>31.45</v>
      </c>
      <c r="AC96" s="9">
        <v>33.700000000000003</v>
      </c>
      <c r="AD96" s="22" t="s">
        <v>72</v>
      </c>
      <c r="AE96" s="22">
        <v>6.23</v>
      </c>
      <c r="AF96" s="9">
        <v>2.1</v>
      </c>
      <c r="AG96" s="9">
        <v>6</v>
      </c>
      <c r="AH96" s="8">
        <v>17</v>
      </c>
      <c r="AI96" s="9">
        <v>1.7</v>
      </c>
      <c r="AJ96" s="9">
        <v>1158.5999999999999</v>
      </c>
      <c r="AK96" s="24">
        <v>5.8000000000000003E-2</v>
      </c>
      <c r="AL96" s="9">
        <v>322</v>
      </c>
      <c r="AM96" s="8">
        <v>22</v>
      </c>
      <c r="AN96" s="9">
        <v>1.1000000000000001</v>
      </c>
      <c r="AO96" s="9">
        <v>44.7</v>
      </c>
      <c r="AP96" s="9">
        <v>2000</v>
      </c>
      <c r="AQ96" s="11">
        <v>982.4</v>
      </c>
      <c r="AR96" s="11">
        <v>2000</v>
      </c>
      <c r="AS96" s="11">
        <v>2000</v>
      </c>
      <c r="AT96" s="11">
        <v>712.6</v>
      </c>
      <c r="AU96" s="11">
        <v>2000</v>
      </c>
      <c r="AV96" s="11">
        <v>253.9</v>
      </c>
      <c r="AW96" s="11">
        <v>27.4</v>
      </c>
      <c r="AX96" s="11">
        <v>196.7</v>
      </c>
      <c r="AY96" s="11">
        <v>27.2</v>
      </c>
      <c r="AZ96" s="11">
        <v>175.2</v>
      </c>
      <c r="BA96" s="11">
        <v>28.2</v>
      </c>
      <c r="BB96" s="11">
        <v>73.599999999999994</v>
      </c>
      <c r="BC96" s="11">
        <v>8.9</v>
      </c>
      <c r="BD96" s="11">
        <v>59.3</v>
      </c>
      <c r="BE96" s="11">
        <v>7.2</v>
      </c>
      <c r="BF96" s="3">
        <v>8552.6</v>
      </c>
      <c r="BG96" s="3">
        <v>8172.9999999999991</v>
      </c>
      <c r="BH96" s="3">
        <v>1362</v>
      </c>
      <c r="BJ96" s="3"/>
      <c r="BK96" s="3"/>
    </row>
    <row r="97" spans="1:63" ht="14.55" customHeight="1">
      <c r="A97" s="7">
        <v>334139</v>
      </c>
      <c r="B97" s="22">
        <v>1.29</v>
      </c>
      <c r="C97" s="23" t="s">
        <v>71</v>
      </c>
      <c r="D97" s="22">
        <v>1.97</v>
      </c>
      <c r="E97" s="9">
        <v>1.2</v>
      </c>
      <c r="F97" s="9" t="s">
        <v>34</v>
      </c>
      <c r="G97" s="8">
        <v>748</v>
      </c>
      <c r="H97" s="8">
        <v>30</v>
      </c>
      <c r="I97" s="22">
        <v>0.14000000000000001</v>
      </c>
      <c r="J97" s="22">
        <v>1.48</v>
      </c>
      <c r="K97" s="22">
        <v>0.74</v>
      </c>
      <c r="L97" s="9">
        <v>1.9</v>
      </c>
      <c r="M97" s="8">
        <v>3</v>
      </c>
      <c r="N97" s="9">
        <v>0.2</v>
      </c>
      <c r="O97" s="22">
        <v>38.020000000000003</v>
      </c>
      <c r="P97" s="22">
        <v>7.68</v>
      </c>
      <c r="Q97" s="22">
        <v>38.75</v>
      </c>
      <c r="R97" s="22">
        <v>7.77</v>
      </c>
      <c r="S97" s="22">
        <v>1.44</v>
      </c>
      <c r="T97" s="9">
        <v>2.2999999999999998</v>
      </c>
      <c r="U97" s="22">
        <v>0.2</v>
      </c>
      <c r="V97" s="8">
        <v>1911</v>
      </c>
      <c r="W97" s="22">
        <v>6.63</v>
      </c>
      <c r="X97" s="24">
        <v>0.81799999999999995</v>
      </c>
      <c r="Y97" s="22">
        <v>323.7</v>
      </c>
      <c r="Z97" s="9">
        <v>6.1</v>
      </c>
      <c r="AA97" s="24">
        <v>5.5E-2</v>
      </c>
      <c r="AB97" s="22">
        <v>37.31</v>
      </c>
      <c r="AC97" s="9">
        <v>19.3</v>
      </c>
      <c r="AD97" s="22">
        <v>0.16</v>
      </c>
      <c r="AE97" s="22">
        <v>1.2</v>
      </c>
      <c r="AF97" s="9">
        <v>0.5</v>
      </c>
      <c r="AG97" s="9">
        <v>50.2</v>
      </c>
      <c r="AH97" s="8">
        <v>137</v>
      </c>
      <c r="AI97" s="9">
        <v>7.4</v>
      </c>
      <c r="AJ97" s="9">
        <v>1733.1</v>
      </c>
      <c r="AK97" s="24">
        <v>0.152</v>
      </c>
      <c r="AL97" s="9">
        <v>233.3</v>
      </c>
      <c r="AM97" s="8">
        <v>31</v>
      </c>
      <c r="AN97" s="9">
        <v>0.5</v>
      </c>
      <c r="AO97" s="9">
        <v>90.2</v>
      </c>
      <c r="AP97" s="9">
        <v>510.6</v>
      </c>
      <c r="AQ97" s="11">
        <v>496.2</v>
      </c>
      <c r="AR97" s="11">
        <v>2000</v>
      </c>
      <c r="AS97" s="11">
        <v>2000</v>
      </c>
      <c r="AT97" s="11">
        <v>396.4</v>
      </c>
      <c r="AU97" s="11">
        <v>1457</v>
      </c>
      <c r="AV97" s="11">
        <v>166.5</v>
      </c>
      <c r="AW97" s="11">
        <v>13.6</v>
      </c>
      <c r="AX97" s="11">
        <v>125.3</v>
      </c>
      <c r="AY97" s="11">
        <v>17</v>
      </c>
      <c r="AZ97" s="11">
        <v>105.1</v>
      </c>
      <c r="BA97" s="11">
        <v>18.100000000000001</v>
      </c>
      <c r="BB97" s="11">
        <v>45.1</v>
      </c>
      <c r="BC97" s="11">
        <v>4.9000000000000004</v>
      </c>
      <c r="BD97" s="11">
        <v>29.1</v>
      </c>
      <c r="BE97" s="11">
        <v>3</v>
      </c>
      <c r="BF97" s="3">
        <v>6877.3000000000011</v>
      </c>
      <c r="BG97" s="3">
        <v>6655</v>
      </c>
      <c r="BH97" s="3">
        <v>718.5</v>
      </c>
      <c r="BJ97" s="3"/>
      <c r="BK97" s="3"/>
    </row>
    <row r="98" spans="1:63" ht="14.55" customHeight="1">
      <c r="A98" s="7">
        <v>334140</v>
      </c>
      <c r="B98" s="22">
        <v>1.85</v>
      </c>
      <c r="C98" s="23" t="s">
        <v>71</v>
      </c>
      <c r="D98" s="22">
        <v>2.99</v>
      </c>
      <c r="E98" s="9">
        <v>21.1</v>
      </c>
      <c r="F98" s="9" t="s">
        <v>34</v>
      </c>
      <c r="G98" s="8">
        <v>651</v>
      </c>
      <c r="H98" s="8">
        <v>19</v>
      </c>
      <c r="I98" s="22">
        <v>0.41</v>
      </c>
      <c r="J98" s="22">
        <v>0.51</v>
      </c>
      <c r="K98" s="22">
        <v>0.59</v>
      </c>
      <c r="L98" s="9">
        <v>5.4</v>
      </c>
      <c r="M98" s="8">
        <v>9</v>
      </c>
      <c r="N98" s="9">
        <v>0.5</v>
      </c>
      <c r="O98" s="22">
        <v>16.62</v>
      </c>
      <c r="P98" s="22">
        <v>1.79</v>
      </c>
      <c r="Q98" s="22">
        <v>29.64</v>
      </c>
      <c r="R98" s="22">
        <v>4.4800000000000004</v>
      </c>
      <c r="S98" s="22">
        <v>2.99</v>
      </c>
      <c r="T98" s="9">
        <v>9.1999999999999993</v>
      </c>
      <c r="U98" s="22">
        <v>0.47</v>
      </c>
      <c r="V98" s="8">
        <v>226</v>
      </c>
      <c r="W98" s="22">
        <v>1.53</v>
      </c>
      <c r="X98" s="24">
        <v>4.7E-2</v>
      </c>
      <c r="Y98" s="22">
        <v>432.91</v>
      </c>
      <c r="Z98" s="9">
        <v>29.9</v>
      </c>
      <c r="AA98" s="24">
        <v>8.6999999999999994E-2</v>
      </c>
      <c r="AB98" s="22">
        <v>31.03</v>
      </c>
      <c r="AC98" s="9">
        <v>63.9</v>
      </c>
      <c r="AD98" s="22">
        <v>0.15</v>
      </c>
      <c r="AE98" s="22">
        <v>2.39</v>
      </c>
      <c r="AF98" s="9">
        <v>1.4</v>
      </c>
      <c r="AG98" s="9">
        <v>6.3</v>
      </c>
      <c r="AH98" s="8">
        <v>35</v>
      </c>
      <c r="AI98" s="9">
        <v>4.7</v>
      </c>
      <c r="AJ98" s="9">
        <v>494.3</v>
      </c>
      <c r="AK98" s="24">
        <v>0.23300000000000001</v>
      </c>
      <c r="AL98" s="9">
        <v>110.2</v>
      </c>
      <c r="AM98" s="8">
        <v>46</v>
      </c>
      <c r="AN98" s="9">
        <v>2.6</v>
      </c>
      <c r="AO98" s="9">
        <v>64.2</v>
      </c>
      <c r="AP98" s="9">
        <v>234.6</v>
      </c>
      <c r="AQ98" s="11">
        <v>661.3</v>
      </c>
      <c r="AR98" s="11">
        <v>1861.8</v>
      </c>
      <c r="AS98" s="11">
        <v>2000</v>
      </c>
      <c r="AT98" s="11">
        <v>249.9</v>
      </c>
      <c r="AU98" s="11">
        <v>960.1</v>
      </c>
      <c r="AV98" s="11">
        <v>125.7</v>
      </c>
      <c r="AW98" s="11">
        <v>10.4</v>
      </c>
      <c r="AX98" s="11">
        <v>123.8</v>
      </c>
      <c r="AY98" s="11">
        <v>19.399999999999999</v>
      </c>
      <c r="AZ98" s="11">
        <v>131</v>
      </c>
      <c r="BA98" s="11">
        <v>24.7</v>
      </c>
      <c r="BB98" s="11">
        <v>63.3</v>
      </c>
      <c r="BC98" s="11">
        <v>7.7</v>
      </c>
      <c r="BD98" s="11">
        <v>46.8</v>
      </c>
      <c r="BE98" s="11">
        <v>5.0999999999999996</v>
      </c>
      <c r="BF98" s="3">
        <v>6291</v>
      </c>
      <c r="BG98" s="3">
        <v>5993</v>
      </c>
      <c r="BH98" s="3">
        <v>959.3</v>
      </c>
      <c r="BJ98" s="3"/>
      <c r="BK98" s="3"/>
    </row>
    <row r="99" spans="1:63" ht="14.55" customHeight="1">
      <c r="A99" s="7">
        <v>334143</v>
      </c>
      <c r="B99" s="22">
        <v>0.69</v>
      </c>
      <c r="C99" s="23" t="s">
        <v>71</v>
      </c>
      <c r="D99" s="22">
        <v>4.05</v>
      </c>
      <c r="E99" s="9">
        <v>1.9</v>
      </c>
      <c r="F99" s="9" t="s">
        <v>34</v>
      </c>
      <c r="G99" s="8">
        <v>361</v>
      </c>
      <c r="H99" s="8">
        <v>84</v>
      </c>
      <c r="I99" s="22">
        <v>0.42</v>
      </c>
      <c r="J99" s="22">
        <v>3.52</v>
      </c>
      <c r="K99" s="22">
        <v>1.82</v>
      </c>
      <c r="L99" s="9">
        <v>2.6</v>
      </c>
      <c r="M99" s="8">
        <v>4</v>
      </c>
      <c r="N99" s="9">
        <v>8.9</v>
      </c>
      <c r="O99" s="22">
        <v>0.44</v>
      </c>
      <c r="P99" s="22">
        <v>17.41</v>
      </c>
      <c r="Q99" s="22">
        <v>61.13</v>
      </c>
      <c r="R99" s="22">
        <v>14.56</v>
      </c>
      <c r="S99" s="22">
        <v>3.93</v>
      </c>
      <c r="T99" s="9">
        <v>74.3</v>
      </c>
      <c r="U99" s="22">
        <v>2.65</v>
      </c>
      <c r="V99" s="8">
        <v>4273</v>
      </c>
      <c r="W99" s="22">
        <v>35.590000000000003</v>
      </c>
      <c r="X99" s="24">
        <v>8.0000000000000002E-3</v>
      </c>
      <c r="Y99" s="22">
        <v>1982.08</v>
      </c>
      <c r="Z99" s="9">
        <v>0.4</v>
      </c>
      <c r="AA99" s="24">
        <v>0.114</v>
      </c>
      <c r="AB99" s="22">
        <v>4.51</v>
      </c>
      <c r="AC99" s="9">
        <v>361.1</v>
      </c>
      <c r="AD99" s="22" t="s">
        <v>72</v>
      </c>
      <c r="AE99" s="22">
        <v>1.04</v>
      </c>
      <c r="AF99" s="9">
        <v>0.6</v>
      </c>
      <c r="AG99" s="9">
        <v>43.7</v>
      </c>
      <c r="AH99" s="8">
        <v>84</v>
      </c>
      <c r="AI99" s="9">
        <v>65.599999999999994</v>
      </c>
      <c r="AJ99" s="9">
        <v>19.100000000000001</v>
      </c>
      <c r="AK99" s="24">
        <v>0.19500000000000001</v>
      </c>
      <c r="AL99" s="9">
        <v>74.8</v>
      </c>
      <c r="AM99" s="8">
        <v>2</v>
      </c>
      <c r="AN99" s="9">
        <v>17</v>
      </c>
      <c r="AO99" s="9">
        <v>214.9</v>
      </c>
      <c r="AP99" s="9">
        <v>1461.6</v>
      </c>
      <c r="AQ99" s="11">
        <v>128.30000000000001</v>
      </c>
      <c r="AR99" s="11">
        <v>2000</v>
      </c>
      <c r="AS99" s="11">
        <v>2000</v>
      </c>
      <c r="AT99" s="11">
        <v>292.89999999999998</v>
      </c>
      <c r="AU99" s="11">
        <v>1206.8</v>
      </c>
      <c r="AV99" s="11">
        <v>133.80000000000001</v>
      </c>
      <c r="AW99" s="11">
        <v>12.8</v>
      </c>
      <c r="AX99" s="11">
        <v>68.5</v>
      </c>
      <c r="AY99" s="11">
        <v>6.2</v>
      </c>
      <c r="AZ99" s="11">
        <v>31.6</v>
      </c>
      <c r="BA99" s="11">
        <v>5.0999999999999996</v>
      </c>
      <c r="BB99" s="11">
        <v>13.6</v>
      </c>
      <c r="BC99" s="11">
        <v>2.2999999999999998</v>
      </c>
      <c r="BD99" s="11">
        <v>17.7</v>
      </c>
      <c r="BE99" s="11">
        <v>2.5</v>
      </c>
      <c r="BF99" s="3">
        <v>5922.1000000000013</v>
      </c>
      <c r="BG99" s="3">
        <v>5843.1</v>
      </c>
      <c r="BH99" s="3">
        <v>207.3</v>
      </c>
      <c r="BJ99" s="3"/>
      <c r="BK99" s="3"/>
    </row>
    <row r="100" spans="1:63" ht="14.55" customHeight="1">
      <c r="A100" s="7">
        <v>334144</v>
      </c>
      <c r="B100" s="22">
        <v>0.8</v>
      </c>
      <c r="C100" s="23" t="s">
        <v>71</v>
      </c>
      <c r="D100" s="22">
        <v>4.95</v>
      </c>
      <c r="E100" s="9" t="s">
        <v>35</v>
      </c>
      <c r="F100" s="9" t="s">
        <v>34</v>
      </c>
      <c r="G100" s="8">
        <v>466</v>
      </c>
      <c r="H100" s="8">
        <v>5</v>
      </c>
      <c r="I100" s="22">
        <v>0.56000000000000005</v>
      </c>
      <c r="J100" s="22">
        <v>0.71</v>
      </c>
      <c r="K100" s="22">
        <v>0.73</v>
      </c>
      <c r="L100" s="9">
        <v>2.2000000000000002</v>
      </c>
      <c r="M100" s="8">
        <v>20</v>
      </c>
      <c r="N100" s="9">
        <v>6.4</v>
      </c>
      <c r="O100" s="22">
        <v>1.57</v>
      </c>
      <c r="P100" s="22">
        <v>6.01</v>
      </c>
      <c r="Q100" s="22">
        <v>38.18</v>
      </c>
      <c r="R100" s="22">
        <v>0.71</v>
      </c>
      <c r="S100" s="22">
        <v>3.22</v>
      </c>
      <c r="T100" s="9">
        <v>254.7</v>
      </c>
      <c r="U100" s="22">
        <v>8.24</v>
      </c>
      <c r="V100" s="8">
        <v>1201</v>
      </c>
      <c r="W100" s="22">
        <v>39.03</v>
      </c>
      <c r="X100" s="24">
        <v>3.5999999999999997E-2</v>
      </c>
      <c r="Y100" s="22">
        <v>2000</v>
      </c>
      <c r="Z100" s="9">
        <v>37.9</v>
      </c>
      <c r="AA100" s="24">
        <v>0.02</v>
      </c>
      <c r="AB100" s="22">
        <v>20.190000000000001</v>
      </c>
      <c r="AC100" s="9">
        <v>242.6</v>
      </c>
      <c r="AD100" s="22">
        <v>0.04</v>
      </c>
      <c r="AE100" s="22">
        <v>2.77</v>
      </c>
      <c r="AF100" s="9">
        <v>27.5</v>
      </c>
      <c r="AG100" s="9">
        <v>2.2999999999999998</v>
      </c>
      <c r="AH100" s="8">
        <v>14</v>
      </c>
      <c r="AI100" s="9">
        <v>65.099999999999994</v>
      </c>
      <c r="AJ100" s="9">
        <v>1327.6</v>
      </c>
      <c r="AK100" s="24">
        <v>0.33700000000000002</v>
      </c>
      <c r="AL100" s="9">
        <v>325.60000000000002</v>
      </c>
      <c r="AM100" s="8">
        <v>83</v>
      </c>
      <c r="AN100" s="9">
        <v>7.6</v>
      </c>
      <c r="AO100" s="9">
        <v>162</v>
      </c>
      <c r="AP100" s="9">
        <v>47.4</v>
      </c>
      <c r="AQ100" s="11">
        <v>1086.9000000000001</v>
      </c>
      <c r="AR100" s="11">
        <v>188.3</v>
      </c>
      <c r="AS100" s="11">
        <v>789.41</v>
      </c>
      <c r="AT100" s="11">
        <v>122.2</v>
      </c>
      <c r="AU100" s="11">
        <v>751.5</v>
      </c>
      <c r="AV100" s="11">
        <v>192.1</v>
      </c>
      <c r="AW100" s="11">
        <v>7.3</v>
      </c>
      <c r="AX100" s="11">
        <v>221.1</v>
      </c>
      <c r="AY100" s="11">
        <v>36.6</v>
      </c>
      <c r="AZ100" s="11">
        <v>254.8</v>
      </c>
      <c r="BA100" s="11">
        <v>46.7</v>
      </c>
      <c r="BB100" s="11">
        <v>120.4</v>
      </c>
      <c r="BC100" s="11">
        <v>15.3</v>
      </c>
      <c r="BD100" s="11">
        <v>93.1</v>
      </c>
      <c r="BE100" s="11">
        <v>10.4</v>
      </c>
      <c r="BF100" s="3">
        <v>3936.11</v>
      </c>
      <c r="BG100" s="3">
        <v>3358.81</v>
      </c>
      <c r="BH100" s="3">
        <v>1664.2</v>
      </c>
      <c r="BJ100" s="3"/>
      <c r="BK100" s="3"/>
    </row>
    <row r="101" spans="1:63" ht="14.55" customHeight="1">
      <c r="A101" s="7">
        <v>334145</v>
      </c>
      <c r="B101" s="22">
        <v>0.8</v>
      </c>
      <c r="C101" s="23" t="s">
        <v>71</v>
      </c>
      <c r="D101" s="22">
        <v>2.77</v>
      </c>
      <c r="E101" s="9">
        <v>48.6</v>
      </c>
      <c r="F101" s="9" t="s">
        <v>34</v>
      </c>
      <c r="G101" s="8">
        <v>470</v>
      </c>
      <c r="H101" s="8">
        <v>4</v>
      </c>
      <c r="I101" s="22">
        <v>0.71</v>
      </c>
      <c r="J101" s="22">
        <v>6.55</v>
      </c>
      <c r="K101" s="22">
        <v>1.04</v>
      </c>
      <c r="L101" s="9">
        <v>2.2999999999999998</v>
      </c>
      <c r="M101" s="8">
        <v>13</v>
      </c>
      <c r="N101" s="9">
        <v>6.5</v>
      </c>
      <c r="O101" s="22">
        <v>3.88</v>
      </c>
      <c r="P101" s="22">
        <v>3.59</v>
      </c>
      <c r="Q101" s="22">
        <v>24.61</v>
      </c>
      <c r="R101" s="22">
        <v>1.1100000000000001</v>
      </c>
      <c r="S101" s="22">
        <v>2.34</v>
      </c>
      <c r="T101" s="9">
        <v>207.9</v>
      </c>
      <c r="U101" s="22">
        <v>6.67</v>
      </c>
      <c r="V101" s="8">
        <v>2331</v>
      </c>
      <c r="W101" s="22">
        <v>10.3</v>
      </c>
      <c r="X101" s="24">
        <v>0.16300000000000001</v>
      </c>
      <c r="Y101" s="22">
        <v>1706.77</v>
      </c>
      <c r="Z101" s="9">
        <v>135.30000000000001</v>
      </c>
      <c r="AA101" s="24">
        <v>7.0999999999999994E-2</v>
      </c>
      <c r="AB101" s="22">
        <v>40.71</v>
      </c>
      <c r="AC101" s="9">
        <v>222.8</v>
      </c>
      <c r="AD101" s="22" t="s">
        <v>72</v>
      </c>
      <c r="AE101" s="22">
        <v>6.19</v>
      </c>
      <c r="AF101" s="9">
        <v>16.2</v>
      </c>
      <c r="AG101" s="9">
        <v>1.7</v>
      </c>
      <c r="AH101" s="8">
        <v>127</v>
      </c>
      <c r="AI101" s="9">
        <v>1.6</v>
      </c>
      <c r="AJ101" s="9">
        <v>2000</v>
      </c>
      <c r="AK101" s="24">
        <v>0.2</v>
      </c>
      <c r="AL101" s="9">
        <v>445.7</v>
      </c>
      <c r="AM101" s="8">
        <v>71</v>
      </c>
      <c r="AN101" s="9">
        <v>17</v>
      </c>
      <c r="AO101" s="9">
        <v>167.2</v>
      </c>
      <c r="AP101" s="9">
        <v>47.9</v>
      </c>
      <c r="AQ101" s="11">
        <v>2000</v>
      </c>
      <c r="AR101" s="11">
        <v>285.2</v>
      </c>
      <c r="AS101" s="11">
        <v>929.58</v>
      </c>
      <c r="AT101" s="11">
        <v>152.30000000000001</v>
      </c>
      <c r="AU101" s="11">
        <v>963.2</v>
      </c>
      <c r="AV101" s="11">
        <v>368.1</v>
      </c>
      <c r="AW101" s="11">
        <v>14.2</v>
      </c>
      <c r="AX101" s="11">
        <v>490.3</v>
      </c>
      <c r="AY101" s="11">
        <v>95.6</v>
      </c>
      <c r="AZ101" s="11">
        <v>588.5</v>
      </c>
      <c r="BA101" s="11">
        <v>121.9</v>
      </c>
      <c r="BB101" s="11">
        <v>328.2</v>
      </c>
      <c r="BC101" s="11">
        <v>45.1</v>
      </c>
      <c r="BD101" s="11">
        <v>267.3</v>
      </c>
      <c r="BE101" s="11">
        <v>33.5</v>
      </c>
      <c r="BF101" s="3">
        <v>6682.9800000000005</v>
      </c>
      <c r="BG101" s="3">
        <v>5202.88</v>
      </c>
      <c r="BH101" s="3">
        <v>3480.1</v>
      </c>
      <c r="BJ101" s="3"/>
      <c r="BK101" s="3"/>
    </row>
    <row r="102" spans="1:63" ht="14.55" customHeight="1">
      <c r="A102" s="7">
        <v>334157</v>
      </c>
      <c r="B102" s="22">
        <v>1.07</v>
      </c>
      <c r="C102" s="23" t="s">
        <v>71</v>
      </c>
      <c r="D102" s="22">
        <v>4.8099999999999996</v>
      </c>
      <c r="E102" s="9">
        <v>2.2000000000000002</v>
      </c>
      <c r="F102" s="9" t="s">
        <v>34</v>
      </c>
      <c r="G102" s="8">
        <v>3483</v>
      </c>
      <c r="H102" s="8">
        <v>7</v>
      </c>
      <c r="I102" s="22">
        <v>0.36</v>
      </c>
      <c r="J102" s="22">
        <v>11.45</v>
      </c>
      <c r="K102" s="22">
        <v>0.15</v>
      </c>
      <c r="L102" s="9">
        <v>23.8</v>
      </c>
      <c r="M102" s="8">
        <v>41</v>
      </c>
      <c r="N102" s="9">
        <v>7.8</v>
      </c>
      <c r="O102" s="22">
        <v>75.56</v>
      </c>
      <c r="P102" s="22">
        <v>9.0399999999999991</v>
      </c>
      <c r="Q102" s="22">
        <v>24.47</v>
      </c>
      <c r="R102" s="22">
        <v>1.78</v>
      </c>
      <c r="S102" s="22">
        <v>2.58</v>
      </c>
      <c r="T102" s="9">
        <v>11</v>
      </c>
      <c r="U102" s="22">
        <v>3.41</v>
      </c>
      <c r="V102" s="8">
        <v>1515</v>
      </c>
      <c r="W102" s="22">
        <v>0.46</v>
      </c>
      <c r="X102" s="24">
        <v>0.66200000000000003</v>
      </c>
      <c r="Y102" s="22">
        <v>27.17</v>
      </c>
      <c r="Z102" s="9">
        <v>37.799999999999997</v>
      </c>
      <c r="AA102" s="24">
        <v>0.127</v>
      </c>
      <c r="AB102" s="22">
        <v>4.03</v>
      </c>
      <c r="AC102" s="9">
        <v>57.1</v>
      </c>
      <c r="AD102" s="22">
        <v>0.14000000000000001</v>
      </c>
      <c r="AE102" s="22">
        <v>3.38</v>
      </c>
      <c r="AF102" s="9">
        <v>5.7</v>
      </c>
      <c r="AG102" s="9">
        <v>4.0999999999999996</v>
      </c>
      <c r="AH102" s="8">
        <v>143</v>
      </c>
      <c r="AI102" s="9">
        <v>0.9</v>
      </c>
      <c r="AJ102" s="9">
        <v>94.5</v>
      </c>
      <c r="AK102" s="24">
        <v>0.29899999999999999</v>
      </c>
      <c r="AL102" s="9">
        <v>195.9</v>
      </c>
      <c r="AM102" s="8">
        <v>217</v>
      </c>
      <c r="AN102" s="9">
        <v>1.7</v>
      </c>
      <c r="AO102" s="9">
        <v>29.9</v>
      </c>
      <c r="AP102" s="9">
        <v>76.3</v>
      </c>
      <c r="AQ102" s="11">
        <v>167.9</v>
      </c>
      <c r="AR102" s="11">
        <v>1934.5</v>
      </c>
      <c r="AS102" s="11">
        <v>2000</v>
      </c>
      <c r="AT102" s="11">
        <v>306.7</v>
      </c>
      <c r="AU102" s="11">
        <v>1121.5</v>
      </c>
      <c r="AV102" s="11">
        <v>103.5</v>
      </c>
      <c r="AW102" s="11">
        <v>18.7</v>
      </c>
      <c r="AX102" s="11">
        <v>62</v>
      </c>
      <c r="AY102" s="11">
        <v>6.5</v>
      </c>
      <c r="AZ102" s="11">
        <v>35.799999999999997</v>
      </c>
      <c r="BA102" s="11">
        <v>5.6</v>
      </c>
      <c r="BB102" s="11">
        <v>12.8</v>
      </c>
      <c r="BC102" s="11">
        <v>1.5</v>
      </c>
      <c r="BD102" s="11">
        <v>9.6999999999999993</v>
      </c>
      <c r="BE102" s="11">
        <v>1.2</v>
      </c>
      <c r="BF102" s="3">
        <v>5787.9</v>
      </c>
      <c r="BG102" s="3">
        <v>5714.7999999999993</v>
      </c>
      <c r="BH102" s="3">
        <v>241</v>
      </c>
      <c r="BJ102" s="3"/>
      <c r="BK102" s="3"/>
    </row>
    <row r="103" spans="1:63" ht="14.55" customHeight="1">
      <c r="A103" s="7">
        <v>334158</v>
      </c>
      <c r="B103" s="22">
        <v>0.36</v>
      </c>
      <c r="C103" s="23" t="s">
        <v>71</v>
      </c>
      <c r="D103" s="22">
        <v>0.33</v>
      </c>
      <c r="E103" s="9">
        <v>1.1000000000000001</v>
      </c>
      <c r="F103" s="9" t="s">
        <v>34</v>
      </c>
      <c r="G103" s="8">
        <v>239</v>
      </c>
      <c r="H103" s="8">
        <v>14</v>
      </c>
      <c r="I103" s="22">
        <v>0.09</v>
      </c>
      <c r="J103" s="22">
        <v>16.61</v>
      </c>
      <c r="K103" s="22">
        <v>0.15</v>
      </c>
      <c r="L103" s="9">
        <v>15.5</v>
      </c>
      <c r="M103" s="8">
        <v>7</v>
      </c>
      <c r="N103" s="9" t="s">
        <v>34</v>
      </c>
      <c r="O103" s="22">
        <v>4.62</v>
      </c>
      <c r="P103" s="22">
        <v>5.9</v>
      </c>
      <c r="Q103" s="22">
        <v>7.33</v>
      </c>
      <c r="R103" s="22">
        <v>0.7</v>
      </c>
      <c r="S103" s="22">
        <v>0.1</v>
      </c>
      <c r="T103" s="9">
        <v>4.9000000000000004</v>
      </c>
      <c r="U103" s="22">
        <v>7.25</v>
      </c>
      <c r="V103" s="8">
        <v>1325</v>
      </c>
      <c r="W103" s="22">
        <v>0.21</v>
      </c>
      <c r="X103" s="24">
        <v>0.10199999999999999</v>
      </c>
      <c r="Y103" s="22">
        <v>32.770000000000003</v>
      </c>
      <c r="Z103" s="9">
        <v>10.5</v>
      </c>
      <c r="AA103" s="24">
        <v>2E-3</v>
      </c>
      <c r="AB103" s="22">
        <v>3.05</v>
      </c>
      <c r="AC103" s="9">
        <v>2.5</v>
      </c>
      <c r="AD103" s="22" t="s">
        <v>72</v>
      </c>
      <c r="AE103" s="22">
        <v>2.29</v>
      </c>
      <c r="AF103" s="9">
        <v>1.3</v>
      </c>
      <c r="AG103" s="9">
        <v>1.6</v>
      </c>
      <c r="AH103" s="8">
        <v>47</v>
      </c>
      <c r="AI103" s="9">
        <v>3.3</v>
      </c>
      <c r="AJ103" s="9">
        <v>2.5</v>
      </c>
      <c r="AK103" s="24">
        <v>3.5999999999999997E-2</v>
      </c>
      <c r="AL103" s="9">
        <v>1</v>
      </c>
      <c r="AM103" s="8">
        <v>15</v>
      </c>
      <c r="AN103" s="9">
        <v>0.3</v>
      </c>
      <c r="AO103" s="9">
        <v>108.8</v>
      </c>
      <c r="AP103" s="9">
        <v>18.3</v>
      </c>
      <c r="AQ103" s="11">
        <v>43.5</v>
      </c>
      <c r="AR103" s="11">
        <v>6.6</v>
      </c>
      <c r="AS103" s="11">
        <v>16.82</v>
      </c>
      <c r="AT103" s="11">
        <v>3.3</v>
      </c>
      <c r="AU103" s="11">
        <v>17.600000000000001</v>
      </c>
      <c r="AV103" s="11">
        <v>5.5</v>
      </c>
      <c r="AW103" s="11" t="s">
        <v>34</v>
      </c>
      <c r="AX103" s="11">
        <v>6.8</v>
      </c>
      <c r="AY103" s="11">
        <v>1</v>
      </c>
      <c r="AZ103" s="11">
        <v>7.4</v>
      </c>
      <c r="BA103" s="11">
        <v>1.4</v>
      </c>
      <c r="BB103" s="11">
        <v>3.9</v>
      </c>
      <c r="BC103" s="11">
        <v>0.6</v>
      </c>
      <c r="BD103" s="11">
        <v>4.5999999999999996</v>
      </c>
      <c r="BE103" s="11">
        <v>0.8</v>
      </c>
      <c r="BF103" s="3">
        <v>119.82</v>
      </c>
      <c r="BG103" s="3">
        <v>100.11999999999999</v>
      </c>
      <c r="BH103" s="3">
        <v>63.2</v>
      </c>
      <c r="BJ103" s="3"/>
      <c r="BK103" s="3"/>
    </row>
    <row r="104" spans="1:63" ht="14.55" customHeight="1">
      <c r="A104" s="7">
        <v>334159</v>
      </c>
      <c r="B104" s="22">
        <v>0.28000000000000003</v>
      </c>
      <c r="C104" s="23" t="s">
        <v>71</v>
      </c>
      <c r="D104" s="22">
        <v>1.36</v>
      </c>
      <c r="E104" s="9">
        <v>1.6</v>
      </c>
      <c r="F104" s="9" t="s">
        <v>34</v>
      </c>
      <c r="G104" s="8">
        <v>362</v>
      </c>
      <c r="H104" s="8">
        <v>16</v>
      </c>
      <c r="I104" s="22">
        <v>7.0000000000000007E-2</v>
      </c>
      <c r="J104" s="22">
        <v>14.22</v>
      </c>
      <c r="K104" s="22">
        <v>0.24</v>
      </c>
      <c r="L104" s="9">
        <v>24.5</v>
      </c>
      <c r="M104" s="8">
        <v>14</v>
      </c>
      <c r="N104" s="9">
        <v>0.2</v>
      </c>
      <c r="O104" s="22">
        <v>25.31</v>
      </c>
      <c r="P104" s="22">
        <v>9.7100000000000009</v>
      </c>
      <c r="Q104" s="22">
        <v>28.63</v>
      </c>
      <c r="R104" s="22">
        <v>1.41</v>
      </c>
      <c r="S104" s="22">
        <v>0.18</v>
      </c>
      <c r="T104" s="9">
        <v>4.7</v>
      </c>
      <c r="U104" s="22">
        <v>2.2000000000000002</v>
      </c>
      <c r="V104" s="8">
        <v>1786</v>
      </c>
      <c r="W104" s="22">
        <v>1.69</v>
      </c>
      <c r="X104" s="24">
        <v>0.14199999999999999</v>
      </c>
      <c r="Y104" s="22">
        <v>317.38</v>
      </c>
      <c r="Z104" s="9">
        <v>7.2</v>
      </c>
      <c r="AA104" s="24">
        <v>4.1000000000000002E-2</v>
      </c>
      <c r="AB104" s="22">
        <v>3.99</v>
      </c>
      <c r="AC104" s="9">
        <v>4.5</v>
      </c>
      <c r="AD104" s="22" t="s">
        <v>72</v>
      </c>
      <c r="AE104" s="22">
        <v>4.28</v>
      </c>
      <c r="AF104" s="9">
        <v>1.8</v>
      </c>
      <c r="AG104" s="9">
        <v>7</v>
      </c>
      <c r="AH104" s="8">
        <v>61</v>
      </c>
      <c r="AI104" s="9">
        <v>12.2</v>
      </c>
      <c r="AJ104" s="9">
        <v>54.9</v>
      </c>
      <c r="AK104" s="24">
        <v>9.8000000000000004E-2</v>
      </c>
      <c r="AL104" s="9">
        <v>22.8</v>
      </c>
      <c r="AM104" s="8">
        <v>15</v>
      </c>
      <c r="AN104" s="9">
        <v>5.5</v>
      </c>
      <c r="AO104" s="9">
        <v>78.900000000000006</v>
      </c>
      <c r="AP104" s="9">
        <v>52</v>
      </c>
      <c r="AQ104" s="11">
        <v>210.8</v>
      </c>
      <c r="AR104" s="11">
        <v>2000</v>
      </c>
      <c r="AS104" s="11">
        <v>2000</v>
      </c>
      <c r="AT104" s="11">
        <v>748.2</v>
      </c>
      <c r="AU104" s="11">
        <v>2000</v>
      </c>
      <c r="AV104" s="11">
        <v>231</v>
      </c>
      <c r="AW104" s="11">
        <v>6.4</v>
      </c>
      <c r="AX104" s="11">
        <v>91.4</v>
      </c>
      <c r="AY104" s="11">
        <v>9.9</v>
      </c>
      <c r="AZ104" s="11">
        <v>47.3</v>
      </c>
      <c r="BA104" s="11">
        <v>6.9</v>
      </c>
      <c r="BB104" s="11">
        <v>15.5</v>
      </c>
      <c r="BC104" s="11">
        <v>2.2000000000000002</v>
      </c>
      <c r="BD104" s="11">
        <v>16.600000000000001</v>
      </c>
      <c r="BE104" s="11">
        <v>1.9</v>
      </c>
      <c r="BF104" s="3">
        <v>7388.0999999999985</v>
      </c>
      <c r="BG104" s="3">
        <v>7287.7999999999993</v>
      </c>
      <c r="BH104" s="3">
        <v>311.10000000000002</v>
      </c>
      <c r="BJ104" s="3"/>
      <c r="BK104" s="3"/>
    </row>
    <row r="105" spans="1:63" ht="14.55" customHeight="1">
      <c r="A105" s="7">
        <v>334160</v>
      </c>
      <c r="B105" s="22">
        <v>0.2</v>
      </c>
      <c r="C105" s="19" t="s">
        <v>74</v>
      </c>
      <c r="D105" s="22">
        <v>1.61</v>
      </c>
      <c r="E105" s="9" t="s">
        <v>35</v>
      </c>
      <c r="F105" s="19" t="s">
        <v>74</v>
      </c>
      <c r="G105" s="8">
        <v>65</v>
      </c>
      <c r="H105" s="8">
        <v>54</v>
      </c>
      <c r="I105" s="22">
        <v>0.11</v>
      </c>
      <c r="J105" s="22">
        <v>3.98</v>
      </c>
      <c r="K105" s="22">
        <v>0.33</v>
      </c>
      <c r="L105" s="9">
        <v>2.9</v>
      </c>
      <c r="M105" s="8">
        <v>2</v>
      </c>
      <c r="N105" s="9">
        <v>0.2</v>
      </c>
      <c r="O105" s="22">
        <v>2.27</v>
      </c>
      <c r="P105" s="22">
        <v>2.19</v>
      </c>
      <c r="Q105" s="22">
        <v>43.97</v>
      </c>
      <c r="R105" s="22">
        <v>3.95</v>
      </c>
      <c r="S105" s="22" t="s">
        <v>73</v>
      </c>
      <c r="T105" s="9">
        <v>1.9</v>
      </c>
      <c r="U105" s="22">
        <v>0.1</v>
      </c>
      <c r="V105" s="8">
        <v>230</v>
      </c>
      <c r="W105" s="22">
        <v>0.25</v>
      </c>
      <c r="X105" s="24">
        <v>1.2999999999999999E-2</v>
      </c>
      <c r="Y105" s="22">
        <v>451</v>
      </c>
      <c r="Z105" s="9">
        <v>0.7</v>
      </c>
      <c r="AA105" s="24">
        <v>1.2E-2</v>
      </c>
      <c r="AB105" s="22">
        <v>17.899999999999999</v>
      </c>
      <c r="AC105" s="9">
        <v>2.2000000000000002</v>
      </c>
      <c r="AD105" s="22">
        <v>0.08</v>
      </c>
      <c r="AE105" s="22">
        <v>1.98</v>
      </c>
      <c r="AF105" s="9" t="s">
        <v>34</v>
      </c>
      <c r="AG105" s="9">
        <v>6.3</v>
      </c>
      <c r="AH105" s="8">
        <v>88</v>
      </c>
      <c r="AI105" s="9">
        <v>29.9</v>
      </c>
      <c r="AJ105" s="9">
        <v>716</v>
      </c>
      <c r="AK105" s="24">
        <v>0.121</v>
      </c>
      <c r="AL105" s="9">
        <v>276</v>
      </c>
      <c r="AM105" s="8" t="s">
        <v>36</v>
      </c>
      <c r="AN105" s="9">
        <v>1.9</v>
      </c>
      <c r="AO105" s="9">
        <v>14.1</v>
      </c>
      <c r="AP105" s="9">
        <v>199.6</v>
      </c>
      <c r="AQ105" s="11">
        <v>2000</v>
      </c>
      <c r="AR105" s="11">
        <v>2000</v>
      </c>
      <c r="AS105" s="11">
        <v>2000</v>
      </c>
      <c r="AT105" s="11">
        <v>905.8</v>
      </c>
      <c r="AU105" s="11">
        <v>2000</v>
      </c>
      <c r="AV105" s="11">
        <v>441.4</v>
      </c>
      <c r="AW105" s="11">
        <v>32.200000000000003</v>
      </c>
      <c r="AX105" s="11">
        <v>427</v>
      </c>
      <c r="AY105" s="11">
        <v>74.400000000000006</v>
      </c>
      <c r="AZ105" s="11">
        <v>535.6</v>
      </c>
      <c r="BA105" s="11">
        <v>106.1</v>
      </c>
      <c r="BB105" s="11">
        <v>297.60000000000002</v>
      </c>
      <c r="BC105" s="11">
        <v>36.9</v>
      </c>
      <c r="BD105" s="11">
        <v>244</v>
      </c>
      <c r="BE105" s="11">
        <v>27.1</v>
      </c>
      <c r="BF105" s="3">
        <v>11128.1</v>
      </c>
      <c r="BG105" s="3">
        <v>9806.4</v>
      </c>
      <c r="BH105" s="3">
        <v>3321.7</v>
      </c>
      <c r="BJ105" s="3"/>
      <c r="BK105" s="3"/>
    </row>
    <row r="106" spans="1:63" ht="14.55" customHeight="1">
      <c r="A106" s="7">
        <v>334161</v>
      </c>
      <c r="B106" s="22">
        <v>0.35</v>
      </c>
      <c r="C106" s="19" t="s">
        <v>74</v>
      </c>
      <c r="D106" s="22">
        <v>2.25</v>
      </c>
      <c r="E106" s="9">
        <v>0.5</v>
      </c>
      <c r="F106" s="9" t="s">
        <v>34</v>
      </c>
      <c r="G106" s="8">
        <v>566</v>
      </c>
      <c r="H106" s="8">
        <v>33</v>
      </c>
      <c r="I106" s="22">
        <v>0.54</v>
      </c>
      <c r="J106" s="22">
        <v>6.42</v>
      </c>
      <c r="K106" s="22">
        <v>0.41</v>
      </c>
      <c r="L106" s="9">
        <v>7.4</v>
      </c>
      <c r="M106" s="8">
        <v>2</v>
      </c>
      <c r="N106" s="9">
        <v>0.2</v>
      </c>
      <c r="O106" s="22">
        <v>12.11</v>
      </c>
      <c r="P106" s="22">
        <v>5.27</v>
      </c>
      <c r="Q106" s="22">
        <v>33.799999999999997</v>
      </c>
      <c r="R106" s="22">
        <v>6.24</v>
      </c>
      <c r="S106" s="22">
        <v>0.63</v>
      </c>
      <c r="T106" s="9">
        <v>7.4</v>
      </c>
      <c r="U106" s="22">
        <v>2.2200000000000002</v>
      </c>
      <c r="V106" s="8">
        <v>1009</v>
      </c>
      <c r="W106" s="22">
        <v>0.66</v>
      </c>
      <c r="X106" s="24">
        <v>0.56899999999999995</v>
      </c>
      <c r="Y106" s="22">
        <v>251.79</v>
      </c>
      <c r="Z106" s="9">
        <v>2.9</v>
      </c>
      <c r="AA106" s="24">
        <v>1.2999999999999999E-2</v>
      </c>
      <c r="AB106" s="22">
        <v>8.6</v>
      </c>
      <c r="AC106" s="9">
        <v>15.1</v>
      </c>
      <c r="AD106" s="22" t="s">
        <v>72</v>
      </c>
      <c r="AE106" s="22">
        <v>3.29</v>
      </c>
      <c r="AF106" s="9" t="s">
        <v>34</v>
      </c>
      <c r="AG106" s="9">
        <v>25.9</v>
      </c>
      <c r="AH106" s="8">
        <v>176</v>
      </c>
      <c r="AI106" s="9">
        <v>14.1</v>
      </c>
      <c r="AJ106" s="9">
        <v>171.9</v>
      </c>
      <c r="AK106" s="24">
        <v>0.2</v>
      </c>
      <c r="AL106" s="9">
        <v>76.2</v>
      </c>
      <c r="AM106" s="8">
        <v>4</v>
      </c>
      <c r="AN106" s="9">
        <v>1.4</v>
      </c>
      <c r="AO106" s="9">
        <v>70.7</v>
      </c>
      <c r="AP106" s="9">
        <v>270.3</v>
      </c>
      <c r="AQ106" s="11">
        <v>483.4</v>
      </c>
      <c r="AR106" s="11">
        <v>886.6</v>
      </c>
      <c r="AS106" s="11">
        <v>1668.36</v>
      </c>
      <c r="AT106" s="11">
        <v>170.2</v>
      </c>
      <c r="AU106" s="11">
        <v>673.2</v>
      </c>
      <c r="AV106" s="11">
        <v>111.3</v>
      </c>
      <c r="AW106" s="11">
        <v>7.1</v>
      </c>
      <c r="AX106" s="11">
        <v>101.7</v>
      </c>
      <c r="AY106" s="11">
        <v>15.3</v>
      </c>
      <c r="AZ106" s="11">
        <v>103.2</v>
      </c>
      <c r="BA106" s="11">
        <v>19</v>
      </c>
      <c r="BB106" s="11">
        <v>48.6</v>
      </c>
      <c r="BC106" s="11">
        <v>5.6</v>
      </c>
      <c r="BD106" s="11">
        <v>36.299999999999997</v>
      </c>
      <c r="BE106" s="11">
        <v>3.9</v>
      </c>
      <c r="BF106" s="3">
        <v>4333.76</v>
      </c>
      <c r="BG106" s="3">
        <v>4101.8599999999997</v>
      </c>
      <c r="BH106" s="3">
        <v>715.3</v>
      </c>
      <c r="BJ106" s="3"/>
      <c r="BK106" s="3"/>
    </row>
    <row r="107" spans="1:63" ht="14.55" customHeight="1">
      <c r="A107" s="7">
        <v>334169</v>
      </c>
      <c r="B107" s="22">
        <v>1.56</v>
      </c>
      <c r="C107" s="23" t="s">
        <v>71</v>
      </c>
      <c r="D107" s="22">
        <v>5.03</v>
      </c>
      <c r="E107" s="9" t="s">
        <v>35</v>
      </c>
      <c r="F107" s="9" t="s">
        <v>34</v>
      </c>
      <c r="G107" s="8">
        <v>450</v>
      </c>
      <c r="H107" s="8">
        <v>62</v>
      </c>
      <c r="I107" s="22">
        <v>0.83</v>
      </c>
      <c r="J107" s="22">
        <v>5.5</v>
      </c>
      <c r="K107" s="22">
        <v>2.2400000000000002</v>
      </c>
      <c r="L107" s="9">
        <v>3.8</v>
      </c>
      <c r="M107" s="8">
        <v>3</v>
      </c>
      <c r="N107" s="9">
        <v>3.6</v>
      </c>
      <c r="O107" s="22">
        <v>22.48</v>
      </c>
      <c r="P107" s="22">
        <v>5.56</v>
      </c>
      <c r="Q107" s="22">
        <v>78.48</v>
      </c>
      <c r="R107" s="22">
        <v>38.24</v>
      </c>
      <c r="S107" s="22">
        <v>1.85</v>
      </c>
      <c r="T107" s="9">
        <v>31</v>
      </c>
      <c r="U107" s="22">
        <v>1.34</v>
      </c>
      <c r="V107" s="8">
        <v>1779</v>
      </c>
      <c r="W107" s="22">
        <v>4.32</v>
      </c>
      <c r="X107" s="24">
        <v>2.528</v>
      </c>
      <c r="Y107" s="22">
        <v>2000</v>
      </c>
      <c r="Z107" s="9">
        <v>5</v>
      </c>
      <c r="AA107" s="24">
        <v>5.0999999999999997E-2</v>
      </c>
      <c r="AB107" s="22">
        <v>39.020000000000003</v>
      </c>
      <c r="AC107" s="9">
        <v>151.9</v>
      </c>
      <c r="AD107" s="22">
        <v>0.12</v>
      </c>
      <c r="AE107" s="22">
        <v>1.18</v>
      </c>
      <c r="AF107" s="9">
        <v>1.2</v>
      </c>
      <c r="AG107" s="9">
        <v>79.599999999999994</v>
      </c>
      <c r="AH107" s="8">
        <v>250</v>
      </c>
      <c r="AI107" s="9">
        <v>100.4</v>
      </c>
      <c r="AJ107" s="9">
        <v>510.2</v>
      </c>
      <c r="AK107" s="24">
        <v>0.28599999999999998</v>
      </c>
      <c r="AL107" s="9">
        <v>84</v>
      </c>
      <c r="AM107" s="8">
        <v>29</v>
      </c>
      <c r="AN107" s="9">
        <v>16.899999999999999</v>
      </c>
      <c r="AO107" s="9">
        <v>257.3</v>
      </c>
      <c r="AP107" s="9">
        <v>2000</v>
      </c>
      <c r="AQ107" s="11">
        <v>780.5</v>
      </c>
      <c r="AR107" s="11">
        <v>1899</v>
      </c>
      <c r="AS107" s="11">
        <v>2000</v>
      </c>
      <c r="AT107" s="11">
        <v>311.2</v>
      </c>
      <c r="AU107" s="11">
        <v>1272.2</v>
      </c>
      <c r="AV107" s="11">
        <v>187.5</v>
      </c>
      <c r="AW107" s="11">
        <v>18.600000000000001</v>
      </c>
      <c r="AX107" s="11">
        <v>175.7</v>
      </c>
      <c r="AY107" s="11">
        <v>26</v>
      </c>
      <c r="AZ107" s="11">
        <v>156.5</v>
      </c>
      <c r="BA107" s="11">
        <v>28</v>
      </c>
      <c r="BB107" s="11">
        <v>69</v>
      </c>
      <c r="BC107" s="11">
        <v>7.8</v>
      </c>
      <c r="BD107" s="11">
        <v>46.1</v>
      </c>
      <c r="BE107" s="11">
        <v>4.5999999999999996</v>
      </c>
      <c r="BF107" s="3">
        <v>6982.7000000000007</v>
      </c>
      <c r="BG107" s="3">
        <v>6644.7</v>
      </c>
      <c r="BH107" s="3">
        <v>1118.5</v>
      </c>
      <c r="BJ107" s="3"/>
      <c r="BK107" s="3"/>
    </row>
    <row r="108" spans="1:63" ht="14.55" customHeight="1">
      <c r="A108" s="7">
        <v>334201</v>
      </c>
      <c r="B108" s="22">
        <v>0.78</v>
      </c>
      <c r="C108" s="23" t="s">
        <v>71</v>
      </c>
      <c r="D108" s="22">
        <v>5.21</v>
      </c>
      <c r="E108" s="9">
        <v>3.5</v>
      </c>
      <c r="F108" s="9" t="s">
        <v>34</v>
      </c>
      <c r="G108" s="8">
        <v>144</v>
      </c>
      <c r="H108" s="8">
        <v>4</v>
      </c>
      <c r="I108" s="22">
        <v>0.28999999999999998</v>
      </c>
      <c r="J108" s="22">
        <v>2.46</v>
      </c>
      <c r="K108" s="22">
        <v>0.47</v>
      </c>
      <c r="L108" s="9">
        <v>8</v>
      </c>
      <c r="M108" s="8">
        <v>9</v>
      </c>
      <c r="N108" s="9">
        <v>0.3</v>
      </c>
      <c r="O108" s="22">
        <v>2.95</v>
      </c>
      <c r="P108" s="22">
        <v>3.68</v>
      </c>
      <c r="Q108" s="22">
        <v>24.88</v>
      </c>
      <c r="R108" s="22">
        <v>3.35</v>
      </c>
      <c r="S108" s="22">
        <v>0.62</v>
      </c>
      <c r="T108" s="9">
        <v>12.8</v>
      </c>
      <c r="U108" s="22">
        <v>1.17</v>
      </c>
      <c r="V108" s="8">
        <v>655</v>
      </c>
      <c r="W108" s="22">
        <v>5.35</v>
      </c>
      <c r="X108" s="24">
        <v>2.8279999999999998</v>
      </c>
      <c r="Y108" s="22">
        <v>1286.07</v>
      </c>
      <c r="Z108" s="9">
        <v>52.4</v>
      </c>
      <c r="AA108" s="24">
        <v>0.125</v>
      </c>
      <c r="AB108" s="22">
        <v>7.38</v>
      </c>
      <c r="AC108" s="9">
        <v>23.3</v>
      </c>
      <c r="AD108" s="22">
        <v>0.15</v>
      </c>
      <c r="AE108" s="22">
        <v>1.54</v>
      </c>
      <c r="AF108" s="9">
        <v>5.0999999999999996</v>
      </c>
      <c r="AG108" s="9">
        <v>4.7</v>
      </c>
      <c r="AH108" s="8">
        <v>49</v>
      </c>
      <c r="AI108" s="9">
        <v>50.6</v>
      </c>
      <c r="AJ108" s="9">
        <v>409.3</v>
      </c>
      <c r="AK108" s="24">
        <v>0.22700000000000001</v>
      </c>
      <c r="AL108" s="9">
        <v>53.7</v>
      </c>
      <c r="AM108" s="8">
        <v>84</v>
      </c>
      <c r="AN108" s="9">
        <v>21.3</v>
      </c>
      <c r="AO108" s="9">
        <v>32.299999999999997</v>
      </c>
      <c r="AP108" s="9">
        <v>164.3</v>
      </c>
      <c r="AQ108" s="11">
        <v>569.79999999999995</v>
      </c>
      <c r="AR108" s="11">
        <v>1137.8</v>
      </c>
      <c r="AS108" s="11">
        <v>1872.88</v>
      </c>
      <c r="AT108" s="11">
        <v>178.6</v>
      </c>
      <c r="AU108" s="11">
        <v>721.6</v>
      </c>
      <c r="AV108" s="11">
        <v>117.8</v>
      </c>
      <c r="AW108" s="11">
        <v>12.5</v>
      </c>
      <c r="AX108" s="11">
        <v>113.4</v>
      </c>
      <c r="AY108" s="11">
        <v>17.7</v>
      </c>
      <c r="AZ108" s="11">
        <v>111.3</v>
      </c>
      <c r="BA108" s="11">
        <v>19.600000000000001</v>
      </c>
      <c r="BB108" s="11">
        <v>51.3</v>
      </c>
      <c r="BC108" s="11">
        <v>6.1</v>
      </c>
      <c r="BD108" s="11">
        <v>39</v>
      </c>
      <c r="BE108" s="11">
        <v>4.2</v>
      </c>
      <c r="BF108" s="3">
        <v>4973.5800000000008</v>
      </c>
      <c r="BG108" s="3">
        <v>4724.38</v>
      </c>
      <c r="BH108" s="3">
        <v>818.99999999999989</v>
      </c>
      <c r="BJ108" s="3"/>
      <c r="BK108" s="3"/>
    </row>
    <row r="109" spans="1:63" ht="14.55" customHeight="1">
      <c r="A109" s="7">
        <v>334203</v>
      </c>
      <c r="B109" s="22">
        <v>0.18</v>
      </c>
      <c r="C109" s="23" t="s">
        <v>71</v>
      </c>
      <c r="D109" s="22">
        <v>7.35</v>
      </c>
      <c r="E109" s="9" t="s">
        <v>35</v>
      </c>
      <c r="F109" s="9" t="s">
        <v>34</v>
      </c>
      <c r="G109" s="8">
        <v>346</v>
      </c>
      <c r="H109" s="8">
        <v>4</v>
      </c>
      <c r="I109" s="22">
        <v>0.16</v>
      </c>
      <c r="J109" s="22">
        <v>0.49</v>
      </c>
      <c r="K109" s="22">
        <v>0.56000000000000005</v>
      </c>
      <c r="L109" s="9">
        <v>5.7</v>
      </c>
      <c r="M109" s="8">
        <v>21</v>
      </c>
      <c r="N109" s="9">
        <v>0.8</v>
      </c>
      <c r="O109" s="22">
        <v>1.7</v>
      </c>
      <c r="P109" s="22">
        <v>7.8</v>
      </c>
      <c r="Q109" s="22">
        <v>42.72</v>
      </c>
      <c r="R109" s="22">
        <v>1.54</v>
      </c>
      <c r="S109" s="22">
        <v>1.87</v>
      </c>
      <c r="T109" s="9">
        <v>40.5</v>
      </c>
      <c r="U109" s="22">
        <v>2.65</v>
      </c>
      <c r="V109" s="8">
        <v>324</v>
      </c>
      <c r="W109" s="22">
        <v>4.4000000000000004</v>
      </c>
      <c r="X109" s="24">
        <v>0.11600000000000001</v>
      </c>
      <c r="Y109" s="22">
        <v>2000</v>
      </c>
      <c r="Z109" s="9">
        <v>66.5</v>
      </c>
      <c r="AA109" s="24">
        <v>0.248</v>
      </c>
      <c r="AB109" s="22">
        <v>8.84</v>
      </c>
      <c r="AC109" s="9">
        <v>70.8</v>
      </c>
      <c r="AD109" s="22" t="s">
        <v>72</v>
      </c>
      <c r="AE109" s="22">
        <v>1.81</v>
      </c>
      <c r="AF109" s="9">
        <v>8</v>
      </c>
      <c r="AG109" s="9">
        <v>6.6</v>
      </c>
      <c r="AH109" s="8">
        <v>17</v>
      </c>
      <c r="AI109" s="9">
        <v>94.3</v>
      </c>
      <c r="AJ109" s="9">
        <v>459.8</v>
      </c>
      <c r="AK109" s="24">
        <v>0.247</v>
      </c>
      <c r="AL109" s="9">
        <v>118.9</v>
      </c>
      <c r="AM109" s="8">
        <v>140</v>
      </c>
      <c r="AN109" s="9">
        <v>18.600000000000001</v>
      </c>
      <c r="AO109" s="9">
        <v>264.3</v>
      </c>
      <c r="AP109" s="9">
        <v>73.599999999999994</v>
      </c>
      <c r="AQ109" s="11">
        <v>841</v>
      </c>
      <c r="AR109" s="11">
        <v>2000</v>
      </c>
      <c r="AS109" s="11">
        <v>2000</v>
      </c>
      <c r="AT109" s="11">
        <v>380.3</v>
      </c>
      <c r="AU109" s="11">
        <v>1502.5</v>
      </c>
      <c r="AV109" s="11">
        <v>224.7</v>
      </c>
      <c r="AW109" s="11">
        <v>25.3</v>
      </c>
      <c r="AX109" s="11">
        <v>185.2</v>
      </c>
      <c r="AY109" s="11">
        <v>28.6</v>
      </c>
      <c r="AZ109" s="11">
        <v>181.3</v>
      </c>
      <c r="BA109" s="11">
        <v>30.1</v>
      </c>
      <c r="BB109" s="11">
        <v>78.3</v>
      </c>
      <c r="BC109" s="11">
        <v>9.5</v>
      </c>
      <c r="BD109" s="11">
        <v>64.099999999999994</v>
      </c>
      <c r="BE109" s="11">
        <v>7</v>
      </c>
      <c r="BF109" s="3">
        <v>7557.9000000000015</v>
      </c>
      <c r="BG109" s="3">
        <v>7159</v>
      </c>
      <c r="BH109" s="3">
        <v>1239.9000000000001</v>
      </c>
      <c r="BJ109" s="3"/>
      <c r="BK109" s="3"/>
    </row>
    <row r="110" spans="1:63" ht="14.55" customHeight="1">
      <c r="A110" s="7">
        <v>334209</v>
      </c>
      <c r="B110" s="22">
        <v>0.86</v>
      </c>
      <c r="C110" s="23" t="s">
        <v>71</v>
      </c>
      <c r="D110" s="22">
        <v>3.43</v>
      </c>
      <c r="E110" s="9">
        <v>52.5</v>
      </c>
      <c r="F110" s="9" t="s">
        <v>34</v>
      </c>
      <c r="G110" s="8">
        <v>588</v>
      </c>
      <c r="H110" s="8">
        <v>11</v>
      </c>
      <c r="I110" s="22">
        <v>2.16</v>
      </c>
      <c r="J110" s="22">
        <v>4.0999999999999996</v>
      </c>
      <c r="K110" s="22">
        <v>0.55000000000000004</v>
      </c>
      <c r="L110" s="9">
        <v>14.2</v>
      </c>
      <c r="M110" s="8">
        <v>14</v>
      </c>
      <c r="N110" s="9">
        <v>1.8</v>
      </c>
      <c r="O110" s="22">
        <v>26.1</v>
      </c>
      <c r="P110" s="22">
        <v>3.74</v>
      </c>
      <c r="Q110" s="22">
        <v>35.49</v>
      </c>
      <c r="R110" s="22">
        <v>4.37</v>
      </c>
      <c r="S110" s="22">
        <v>1.65</v>
      </c>
      <c r="T110" s="9">
        <v>18.8</v>
      </c>
      <c r="U110" s="22">
        <v>1.1499999999999999</v>
      </c>
      <c r="V110" s="8">
        <v>2325</v>
      </c>
      <c r="W110" s="22">
        <v>67.540000000000006</v>
      </c>
      <c r="X110" s="24">
        <v>0.252</v>
      </c>
      <c r="Y110" s="22">
        <v>348.4</v>
      </c>
      <c r="Z110" s="9">
        <v>90.7</v>
      </c>
      <c r="AA110" s="24">
        <v>0.28999999999999998</v>
      </c>
      <c r="AB110" s="22">
        <v>45.33</v>
      </c>
      <c r="AC110" s="9">
        <v>89.9</v>
      </c>
      <c r="AD110" s="22" t="s">
        <v>72</v>
      </c>
      <c r="AE110" s="22">
        <v>1.7</v>
      </c>
      <c r="AF110" s="9">
        <v>3.9</v>
      </c>
      <c r="AG110" s="9">
        <v>3.2</v>
      </c>
      <c r="AH110" s="8">
        <v>56</v>
      </c>
      <c r="AI110" s="9">
        <v>5.6</v>
      </c>
      <c r="AJ110" s="9">
        <v>1953.6</v>
      </c>
      <c r="AK110" s="24">
        <v>0.20300000000000001</v>
      </c>
      <c r="AL110" s="9">
        <v>116.7</v>
      </c>
      <c r="AM110" s="8">
        <v>97</v>
      </c>
      <c r="AN110" s="9">
        <v>7.1</v>
      </c>
      <c r="AO110" s="9">
        <v>41.3</v>
      </c>
      <c r="AP110" s="9">
        <v>384.6</v>
      </c>
      <c r="AQ110" s="11">
        <v>938.7</v>
      </c>
      <c r="AR110" s="11">
        <v>1419.7</v>
      </c>
      <c r="AS110" s="11">
        <v>2000</v>
      </c>
      <c r="AT110" s="11">
        <v>269.39999999999998</v>
      </c>
      <c r="AU110" s="11">
        <v>1204.4000000000001</v>
      </c>
      <c r="AV110" s="11">
        <v>185.6</v>
      </c>
      <c r="AW110" s="11">
        <v>13.8</v>
      </c>
      <c r="AX110" s="11">
        <v>160.5</v>
      </c>
      <c r="AY110" s="11">
        <v>23.3</v>
      </c>
      <c r="AZ110" s="11">
        <v>144.5</v>
      </c>
      <c r="BA110" s="11">
        <v>26.1</v>
      </c>
      <c r="BB110" s="11">
        <v>66.8</v>
      </c>
      <c r="BC110" s="11">
        <v>8.6</v>
      </c>
      <c r="BD110" s="11">
        <v>58.5</v>
      </c>
      <c r="BE110" s="11">
        <v>6.7</v>
      </c>
      <c r="BF110" s="3">
        <v>6526.6</v>
      </c>
      <c r="BG110" s="3">
        <v>6192.0999999999995</v>
      </c>
      <c r="BH110" s="3">
        <v>1273.2</v>
      </c>
      <c r="BJ110" s="3"/>
      <c r="BK110" s="3"/>
    </row>
    <row r="111" spans="1:63" ht="14.55" customHeight="1">
      <c r="A111" s="7">
        <v>334227</v>
      </c>
      <c r="B111" s="22">
        <v>0.81</v>
      </c>
      <c r="C111" s="23">
        <v>32</v>
      </c>
      <c r="D111" s="22">
        <v>1.65</v>
      </c>
      <c r="E111" s="9" t="s">
        <v>35</v>
      </c>
      <c r="F111" s="9" t="s">
        <v>34</v>
      </c>
      <c r="G111" s="8">
        <v>114</v>
      </c>
      <c r="H111" s="8">
        <v>33</v>
      </c>
      <c r="I111" s="22">
        <v>0.69</v>
      </c>
      <c r="J111" s="22">
        <v>4.99</v>
      </c>
      <c r="K111" s="22">
        <v>0.17</v>
      </c>
      <c r="L111" s="9">
        <v>11.8</v>
      </c>
      <c r="M111" s="8">
        <v>3</v>
      </c>
      <c r="N111" s="9">
        <v>0.2</v>
      </c>
      <c r="O111" s="22">
        <v>6.57</v>
      </c>
      <c r="P111" s="22">
        <v>8.74</v>
      </c>
      <c r="Q111" s="22">
        <v>10.02</v>
      </c>
      <c r="R111" s="22">
        <v>1.1499999999999999</v>
      </c>
      <c r="S111" s="22">
        <v>0.46</v>
      </c>
      <c r="T111" s="9">
        <v>26</v>
      </c>
      <c r="U111" s="22">
        <v>1.51</v>
      </c>
      <c r="V111" s="8">
        <v>1096</v>
      </c>
      <c r="W111" s="22">
        <v>1.99</v>
      </c>
      <c r="X111" s="24">
        <v>0.154</v>
      </c>
      <c r="Y111" s="22">
        <v>98.41</v>
      </c>
      <c r="Z111" s="9">
        <v>3.4</v>
      </c>
      <c r="AA111" s="24" t="s">
        <v>75</v>
      </c>
      <c r="AB111" s="22">
        <v>37.020000000000003</v>
      </c>
      <c r="AC111" s="9">
        <v>6.1</v>
      </c>
      <c r="AD111" s="22" t="s">
        <v>72</v>
      </c>
      <c r="AE111" s="22">
        <v>2.34</v>
      </c>
      <c r="AF111" s="9">
        <v>0.3</v>
      </c>
      <c r="AG111" s="9">
        <v>8.9</v>
      </c>
      <c r="AH111" s="8">
        <v>53</v>
      </c>
      <c r="AI111" s="9">
        <v>2.8</v>
      </c>
      <c r="AJ111" s="9">
        <v>1858.9</v>
      </c>
      <c r="AK111" s="24">
        <v>0.151</v>
      </c>
      <c r="AL111" s="9">
        <v>1109.0999999999999</v>
      </c>
      <c r="AM111" s="8">
        <v>6</v>
      </c>
      <c r="AN111" s="9">
        <v>0.9</v>
      </c>
      <c r="AO111" s="9">
        <v>71.099999999999994</v>
      </c>
      <c r="AP111" s="9">
        <v>128.1</v>
      </c>
      <c r="AQ111" s="11">
        <v>2000</v>
      </c>
      <c r="AR111" s="11">
        <v>527.9</v>
      </c>
      <c r="AS111" s="11">
        <v>2000</v>
      </c>
      <c r="AT111" s="11">
        <v>377.8</v>
      </c>
      <c r="AU111" s="11">
        <v>2000</v>
      </c>
      <c r="AV111" s="11">
        <v>582.4</v>
      </c>
      <c r="AW111" s="11">
        <v>34.1</v>
      </c>
      <c r="AX111" s="11">
        <v>599.1</v>
      </c>
      <c r="AY111" s="11">
        <v>84.8</v>
      </c>
      <c r="AZ111" s="11">
        <v>668.2</v>
      </c>
      <c r="BA111" s="11">
        <v>123.9</v>
      </c>
      <c r="BB111" s="11">
        <v>306.89999999999998</v>
      </c>
      <c r="BC111" s="11">
        <v>34.4</v>
      </c>
      <c r="BD111" s="11">
        <v>220.9</v>
      </c>
      <c r="BE111" s="11">
        <v>20.5</v>
      </c>
      <c r="BF111" s="3">
        <v>9580.9</v>
      </c>
      <c r="BG111" s="3">
        <v>8121.3</v>
      </c>
      <c r="BH111" s="3">
        <v>3459.6000000000004</v>
      </c>
      <c r="BJ111" s="3"/>
      <c r="BK111" s="3"/>
    </row>
    <row r="112" spans="1:63" ht="14.55" customHeight="1">
      <c r="A112" s="7">
        <v>334228</v>
      </c>
      <c r="B112" s="22">
        <v>0.94</v>
      </c>
      <c r="C112" s="23" t="s">
        <v>71</v>
      </c>
      <c r="D112" s="22">
        <v>2.77</v>
      </c>
      <c r="E112" s="9">
        <v>1.1000000000000001</v>
      </c>
      <c r="F112" s="9" t="s">
        <v>34</v>
      </c>
      <c r="G112" s="8">
        <v>219</v>
      </c>
      <c r="H112" s="8">
        <v>144</v>
      </c>
      <c r="I112" s="22">
        <v>0.43</v>
      </c>
      <c r="J112" s="22">
        <v>5.47</v>
      </c>
      <c r="K112" s="22">
        <v>0.33</v>
      </c>
      <c r="L112" s="9">
        <v>10.7</v>
      </c>
      <c r="M112" s="8">
        <v>14</v>
      </c>
      <c r="N112" s="9">
        <v>0.1</v>
      </c>
      <c r="O112" s="22">
        <v>2.85</v>
      </c>
      <c r="P112" s="22">
        <v>11.14</v>
      </c>
      <c r="Q112" s="22">
        <v>28.83</v>
      </c>
      <c r="R112" s="22">
        <v>9.2100000000000009</v>
      </c>
      <c r="S112" s="22">
        <v>0.78</v>
      </c>
      <c r="T112" s="9">
        <v>37.4</v>
      </c>
      <c r="U112" s="22">
        <v>1.1499999999999999</v>
      </c>
      <c r="V112" s="8">
        <v>1099</v>
      </c>
      <c r="W112" s="22">
        <v>2.93</v>
      </c>
      <c r="X112" s="24">
        <v>0.217</v>
      </c>
      <c r="Y112" s="22">
        <v>159.76</v>
      </c>
      <c r="Z112" s="9">
        <v>3.4</v>
      </c>
      <c r="AA112" s="24">
        <v>0.04</v>
      </c>
      <c r="AB112" s="22">
        <v>32.659999999999997</v>
      </c>
      <c r="AC112" s="9">
        <v>6</v>
      </c>
      <c r="AD112" s="22" t="s">
        <v>72</v>
      </c>
      <c r="AE112" s="22">
        <v>2.71</v>
      </c>
      <c r="AF112" s="9" t="s">
        <v>34</v>
      </c>
      <c r="AG112" s="9">
        <v>24.6</v>
      </c>
      <c r="AH112" s="8">
        <v>48</v>
      </c>
      <c r="AI112" s="9">
        <v>3</v>
      </c>
      <c r="AJ112" s="9">
        <v>1897.5</v>
      </c>
      <c r="AK112" s="24">
        <v>0.23</v>
      </c>
      <c r="AL112" s="9">
        <v>212</v>
      </c>
      <c r="AM112" s="8" t="s">
        <v>36</v>
      </c>
      <c r="AN112" s="9">
        <v>0.7</v>
      </c>
      <c r="AO112" s="9">
        <v>47.3</v>
      </c>
      <c r="AP112" s="9">
        <v>478.6</v>
      </c>
      <c r="AQ112" s="11">
        <v>1676.7</v>
      </c>
      <c r="AR112" s="11">
        <v>2000</v>
      </c>
      <c r="AS112" s="11">
        <v>2000</v>
      </c>
      <c r="AT112" s="11">
        <v>766.5</v>
      </c>
      <c r="AU112" s="11">
        <v>2000</v>
      </c>
      <c r="AV112" s="11">
        <v>372.8</v>
      </c>
      <c r="AW112" s="11">
        <v>31.5</v>
      </c>
      <c r="AX112" s="11">
        <v>248.9</v>
      </c>
      <c r="AY112" s="11">
        <v>37.6</v>
      </c>
      <c r="AZ112" s="11">
        <v>266.2</v>
      </c>
      <c r="BA112" s="11">
        <v>44.9</v>
      </c>
      <c r="BB112" s="11">
        <v>111.6</v>
      </c>
      <c r="BC112" s="11">
        <v>14</v>
      </c>
      <c r="BD112" s="11">
        <v>91.2</v>
      </c>
      <c r="BE112" s="11">
        <v>8.6</v>
      </c>
      <c r="BF112" s="3">
        <v>9670.5000000000018</v>
      </c>
      <c r="BG112" s="3">
        <v>9096.4</v>
      </c>
      <c r="BH112" s="3">
        <v>2250.8000000000002</v>
      </c>
      <c r="BJ112" s="3"/>
      <c r="BK112" s="3"/>
    </row>
    <row r="113" spans="1:63" ht="14.55" customHeight="1">
      <c r="A113" s="7">
        <v>334229</v>
      </c>
      <c r="B113" s="22">
        <v>0.63</v>
      </c>
      <c r="C113" s="23" t="s">
        <v>71</v>
      </c>
      <c r="D113" s="22">
        <v>1.06</v>
      </c>
      <c r="E113" s="9">
        <v>2.5</v>
      </c>
      <c r="F113" s="9" t="s">
        <v>34</v>
      </c>
      <c r="G113" s="8">
        <v>40</v>
      </c>
      <c r="H113" s="8">
        <v>439</v>
      </c>
      <c r="I113" s="22">
        <v>0.84</v>
      </c>
      <c r="J113" s="22">
        <v>3.78</v>
      </c>
      <c r="K113" s="22">
        <v>0.14000000000000001</v>
      </c>
      <c r="L113" s="9">
        <v>3.7</v>
      </c>
      <c r="M113" s="8">
        <v>1</v>
      </c>
      <c r="N113" s="9">
        <v>0.2</v>
      </c>
      <c r="O113" s="22">
        <v>5.58</v>
      </c>
      <c r="P113" s="22">
        <v>2.2200000000000002</v>
      </c>
      <c r="Q113" s="22">
        <v>17.68</v>
      </c>
      <c r="R113" s="22">
        <v>2.68</v>
      </c>
      <c r="S113" s="22" t="s">
        <v>73</v>
      </c>
      <c r="T113" s="9">
        <v>2.7</v>
      </c>
      <c r="U113" s="22">
        <v>0.22</v>
      </c>
      <c r="V113" s="8">
        <v>366</v>
      </c>
      <c r="W113" s="22">
        <v>0.28999999999999998</v>
      </c>
      <c r="X113" s="24">
        <v>1.7999999999999999E-2</v>
      </c>
      <c r="Y113" s="22">
        <v>138.78</v>
      </c>
      <c r="Z113" s="9">
        <v>1.9</v>
      </c>
      <c r="AA113" s="24">
        <v>6.0000000000000001E-3</v>
      </c>
      <c r="AB113" s="22">
        <v>28.2</v>
      </c>
      <c r="AC113" s="9">
        <v>1.5</v>
      </c>
      <c r="AD113" s="22" t="s">
        <v>72</v>
      </c>
      <c r="AE113" s="22">
        <v>1.67</v>
      </c>
      <c r="AF113" s="9" t="s">
        <v>34</v>
      </c>
      <c r="AG113" s="9">
        <v>7.2</v>
      </c>
      <c r="AH113" s="8">
        <v>35</v>
      </c>
      <c r="AI113" s="9">
        <v>0.8</v>
      </c>
      <c r="AJ113" s="9">
        <v>1399.4</v>
      </c>
      <c r="AK113" s="24">
        <v>0.106</v>
      </c>
      <c r="AL113" s="9">
        <v>621.79999999999995</v>
      </c>
      <c r="AM113" s="8" t="s">
        <v>36</v>
      </c>
      <c r="AN113" s="9">
        <v>0.05</v>
      </c>
      <c r="AO113" s="9">
        <v>36</v>
      </c>
      <c r="AP113" s="9">
        <v>175.6</v>
      </c>
      <c r="AQ113" s="11">
        <v>2000</v>
      </c>
      <c r="AR113" s="11">
        <v>2000</v>
      </c>
      <c r="AS113" s="11">
        <v>2000</v>
      </c>
      <c r="AT113" s="11">
        <v>1308</v>
      </c>
      <c r="AU113" s="11">
        <v>2000</v>
      </c>
      <c r="AV113" s="11">
        <v>380.6</v>
      </c>
      <c r="AW113" s="11">
        <v>27.6</v>
      </c>
      <c r="AX113" s="11">
        <v>201.7</v>
      </c>
      <c r="AY113" s="11">
        <v>33.799999999999997</v>
      </c>
      <c r="AZ113" s="11">
        <v>266.2</v>
      </c>
      <c r="BA113" s="11">
        <v>50.4</v>
      </c>
      <c r="BB113" s="11">
        <v>147.4</v>
      </c>
      <c r="BC113" s="11">
        <v>20.5</v>
      </c>
      <c r="BD113" s="11">
        <v>150.19999999999999</v>
      </c>
      <c r="BE113" s="11">
        <v>16.100000000000001</v>
      </c>
      <c r="BF113" s="3">
        <v>10602.500000000002</v>
      </c>
      <c r="BG113" s="3">
        <v>9917.9000000000015</v>
      </c>
      <c r="BH113" s="3">
        <v>2684.6</v>
      </c>
      <c r="BJ113" s="3"/>
      <c r="BK113" s="3"/>
    </row>
    <row r="114" spans="1:63" ht="14.55" customHeight="1">
      <c r="A114" s="7">
        <v>334230</v>
      </c>
      <c r="BF114" s="3">
        <v>0</v>
      </c>
      <c r="BG114" s="3">
        <v>0</v>
      </c>
      <c r="BH114" s="3">
        <v>0</v>
      </c>
      <c r="BJ114" s="3"/>
      <c r="BK114" s="3"/>
    </row>
    <row r="115" spans="1:63" ht="14.55" customHeight="1">
      <c r="A115" s="7">
        <v>334231</v>
      </c>
      <c r="BF115" s="3">
        <v>0</v>
      </c>
      <c r="BG115" s="3">
        <v>0</v>
      </c>
      <c r="BH115" s="3">
        <v>0</v>
      </c>
      <c r="BJ115" s="3"/>
      <c r="BK115" s="3"/>
    </row>
    <row r="116" spans="1:63" ht="14.55" customHeight="1">
      <c r="A116" s="7">
        <v>334232</v>
      </c>
      <c r="BF116" s="3">
        <v>0</v>
      </c>
      <c r="BG116" s="3">
        <v>0</v>
      </c>
      <c r="BH116" s="3">
        <v>0</v>
      </c>
      <c r="BJ116" s="3"/>
      <c r="BK116" s="3"/>
    </row>
    <row r="118" spans="1:63" ht="14.55" customHeight="1">
      <c r="A118" s="1" t="s">
        <v>37</v>
      </c>
      <c r="B118" s="15">
        <f t="shared" ref="B118:AG118" si="0">MAX(B2:B116)</f>
        <v>4.93</v>
      </c>
      <c r="C118" s="15">
        <f t="shared" si="0"/>
        <v>224</v>
      </c>
      <c r="D118" s="15">
        <f t="shared" si="0"/>
        <v>11.02</v>
      </c>
      <c r="E118" s="15">
        <f t="shared" si="0"/>
        <v>381.9</v>
      </c>
      <c r="F118" s="15">
        <f t="shared" si="0"/>
        <v>0.1</v>
      </c>
      <c r="G118" s="15">
        <f t="shared" si="0"/>
        <v>4850</v>
      </c>
      <c r="H118" s="15">
        <f t="shared" si="0"/>
        <v>510</v>
      </c>
      <c r="I118" s="15">
        <f t="shared" si="0"/>
        <v>6.8</v>
      </c>
      <c r="J118" s="15">
        <f t="shared" si="0"/>
        <v>32.229999999999997</v>
      </c>
      <c r="K118" s="15">
        <f t="shared" si="0"/>
        <v>15.24</v>
      </c>
      <c r="L118" s="15">
        <f t="shared" si="0"/>
        <v>42.4</v>
      </c>
      <c r="M118" s="15">
        <f t="shared" si="0"/>
        <v>294</v>
      </c>
      <c r="N118" s="15">
        <f t="shared" si="0"/>
        <v>9.3000000000000007</v>
      </c>
      <c r="O118" s="15">
        <f t="shared" si="0"/>
        <v>167.91</v>
      </c>
      <c r="P118" s="15">
        <f t="shared" si="0"/>
        <v>17.41</v>
      </c>
      <c r="Q118" s="15">
        <f t="shared" si="0"/>
        <v>100</v>
      </c>
      <c r="R118" s="15">
        <f t="shared" si="0"/>
        <v>384.13</v>
      </c>
      <c r="S118" s="15">
        <f t="shared" si="0"/>
        <v>6.85</v>
      </c>
      <c r="T118" s="15">
        <f t="shared" si="0"/>
        <v>254.7</v>
      </c>
      <c r="U118" s="15">
        <f t="shared" si="0"/>
        <v>17.3</v>
      </c>
      <c r="V118" s="15">
        <f t="shared" si="0"/>
        <v>4273</v>
      </c>
      <c r="W118" s="15">
        <f t="shared" si="0"/>
        <v>116.82</v>
      </c>
      <c r="X118" s="15">
        <f t="shared" si="0"/>
        <v>7.2720000000000002</v>
      </c>
      <c r="Y118" s="15">
        <f t="shared" si="0"/>
        <v>2000</v>
      </c>
      <c r="Z118" s="15">
        <f t="shared" si="0"/>
        <v>135.30000000000001</v>
      </c>
      <c r="AA118" s="15">
        <f t="shared" si="0"/>
        <v>1.0820000000000001</v>
      </c>
      <c r="AB118" s="15">
        <f t="shared" si="0"/>
        <v>329.69</v>
      </c>
      <c r="AC118" s="15">
        <f t="shared" si="0"/>
        <v>409</v>
      </c>
      <c r="AD118" s="15">
        <f t="shared" si="0"/>
        <v>1.29</v>
      </c>
      <c r="AE118" s="15">
        <f t="shared" si="0"/>
        <v>10.98</v>
      </c>
      <c r="AF118" s="15">
        <f t="shared" si="0"/>
        <v>65</v>
      </c>
      <c r="AG118" s="15">
        <f t="shared" si="0"/>
        <v>239.9</v>
      </c>
      <c r="AH118" s="15">
        <f t="shared" ref="AH118:BH118" si="1">MAX(AH2:AH116)</f>
        <v>824</v>
      </c>
      <c r="AI118" s="15">
        <f t="shared" si="1"/>
        <v>605.5</v>
      </c>
      <c r="AJ118" s="15">
        <f t="shared" si="1"/>
        <v>2000</v>
      </c>
      <c r="AK118" s="15">
        <f t="shared" si="1"/>
        <v>1.976</v>
      </c>
      <c r="AL118" s="15">
        <f t="shared" si="1"/>
        <v>3055.1</v>
      </c>
      <c r="AM118" s="15">
        <f t="shared" si="1"/>
        <v>538</v>
      </c>
      <c r="AN118" s="15">
        <f t="shared" si="1"/>
        <v>32.299999999999997</v>
      </c>
      <c r="AO118" s="15">
        <f t="shared" si="1"/>
        <v>1169.5999999999999</v>
      </c>
      <c r="AP118" s="15">
        <f t="shared" si="1"/>
        <v>2000</v>
      </c>
      <c r="AQ118" s="15">
        <f t="shared" si="1"/>
        <v>2000</v>
      </c>
      <c r="AR118" s="15">
        <f t="shared" si="1"/>
        <v>2000</v>
      </c>
      <c r="AS118" s="15">
        <f t="shared" si="1"/>
        <v>2000</v>
      </c>
      <c r="AT118" s="15">
        <f t="shared" si="1"/>
        <v>1308</v>
      </c>
      <c r="AU118" s="15">
        <f t="shared" si="1"/>
        <v>2000</v>
      </c>
      <c r="AV118" s="15">
        <f t="shared" si="1"/>
        <v>856.7</v>
      </c>
      <c r="AW118" s="15">
        <f t="shared" si="1"/>
        <v>72.400000000000006</v>
      </c>
      <c r="AX118" s="15">
        <f t="shared" si="1"/>
        <v>765.6</v>
      </c>
      <c r="AY118" s="15">
        <f t="shared" si="1"/>
        <v>137.1</v>
      </c>
      <c r="AZ118" s="15">
        <f t="shared" si="1"/>
        <v>886.1</v>
      </c>
      <c r="BA118" s="15">
        <f t="shared" si="1"/>
        <v>179.8</v>
      </c>
      <c r="BB118" s="15">
        <f t="shared" si="1"/>
        <v>484.9</v>
      </c>
      <c r="BC118" s="15">
        <f t="shared" si="1"/>
        <v>59.5</v>
      </c>
      <c r="BD118" s="15">
        <f t="shared" si="1"/>
        <v>359.7</v>
      </c>
      <c r="BE118" s="15">
        <f t="shared" si="1"/>
        <v>40.4</v>
      </c>
      <c r="BF118" s="15">
        <f t="shared" si="1"/>
        <v>12280.4</v>
      </c>
      <c r="BG118" s="15">
        <f t="shared" si="1"/>
        <v>10132.9</v>
      </c>
      <c r="BH118" s="15">
        <f t="shared" si="1"/>
        <v>4147.5</v>
      </c>
    </row>
    <row r="119" spans="1:63" ht="14.55" customHeight="1">
      <c r="A119" s="1" t="s">
        <v>38</v>
      </c>
      <c r="B119" s="15">
        <f t="shared" ref="B119:AG119" si="2">MIN(B2:B116)</f>
        <v>0.09</v>
      </c>
      <c r="C119" s="15">
        <f t="shared" si="2"/>
        <v>21</v>
      </c>
      <c r="D119" s="15">
        <f t="shared" si="2"/>
        <v>0.33</v>
      </c>
      <c r="E119" s="15">
        <f t="shared" si="2"/>
        <v>0.2</v>
      </c>
      <c r="F119" s="15">
        <f t="shared" si="2"/>
        <v>0.1</v>
      </c>
      <c r="G119" s="15">
        <f t="shared" si="2"/>
        <v>28</v>
      </c>
      <c r="H119" s="15">
        <f t="shared" si="2"/>
        <v>1</v>
      </c>
      <c r="I119" s="15">
        <f t="shared" si="2"/>
        <v>0.05</v>
      </c>
      <c r="J119" s="15">
        <f t="shared" si="2"/>
        <v>0.14000000000000001</v>
      </c>
      <c r="K119" s="15">
        <f t="shared" si="2"/>
        <v>0.03</v>
      </c>
      <c r="L119" s="15">
        <f t="shared" si="2"/>
        <v>0.2</v>
      </c>
      <c r="M119" s="15">
        <f t="shared" si="2"/>
        <v>1</v>
      </c>
      <c r="N119" s="15">
        <f t="shared" si="2"/>
        <v>0.1</v>
      </c>
      <c r="O119" s="15">
        <f t="shared" si="2"/>
        <v>0.44</v>
      </c>
      <c r="P119" s="15">
        <f t="shared" si="2"/>
        <v>0.4</v>
      </c>
      <c r="Q119" s="15">
        <f t="shared" si="2"/>
        <v>0.31</v>
      </c>
      <c r="R119" s="15">
        <f t="shared" si="2"/>
        <v>0.03</v>
      </c>
      <c r="S119" s="15">
        <f t="shared" si="2"/>
        <v>0.04</v>
      </c>
      <c r="T119" s="15">
        <f t="shared" si="2"/>
        <v>0.7</v>
      </c>
      <c r="U119" s="15">
        <f t="shared" si="2"/>
        <v>0.05</v>
      </c>
      <c r="V119" s="15">
        <f t="shared" si="2"/>
        <v>46</v>
      </c>
      <c r="W119" s="15">
        <f t="shared" si="2"/>
        <v>7.0000000000000007E-2</v>
      </c>
      <c r="X119" s="15">
        <f t="shared" si="2"/>
        <v>3.0000000000000001E-3</v>
      </c>
      <c r="Y119" s="15">
        <f t="shared" si="2"/>
        <v>2.33</v>
      </c>
      <c r="Z119" s="15">
        <f t="shared" si="2"/>
        <v>0.2</v>
      </c>
      <c r="AA119" s="15">
        <f t="shared" si="2"/>
        <v>2E-3</v>
      </c>
      <c r="AB119" s="15">
        <f t="shared" si="2"/>
        <v>0.15</v>
      </c>
      <c r="AC119" s="15">
        <f t="shared" si="2"/>
        <v>1.1000000000000001</v>
      </c>
      <c r="AD119" s="15">
        <f t="shared" si="2"/>
        <v>0.04</v>
      </c>
      <c r="AE119" s="15">
        <f t="shared" si="2"/>
        <v>0.16</v>
      </c>
      <c r="AF119" s="15">
        <f t="shared" si="2"/>
        <v>0.1</v>
      </c>
      <c r="AG119" s="15">
        <f t="shared" si="2"/>
        <v>0.1</v>
      </c>
      <c r="AH119" s="15">
        <f t="shared" ref="AH119:BH119" si="3">MIN(AH2:AH116)</f>
        <v>14</v>
      </c>
      <c r="AI119" s="15">
        <f t="shared" si="3"/>
        <v>0.1</v>
      </c>
      <c r="AJ119" s="15">
        <f t="shared" si="3"/>
        <v>1.7</v>
      </c>
      <c r="AK119" s="15">
        <f t="shared" si="3"/>
        <v>3.5999999999999997E-2</v>
      </c>
      <c r="AL119" s="15">
        <f t="shared" si="3"/>
        <v>0.4</v>
      </c>
      <c r="AM119" s="15">
        <f t="shared" si="3"/>
        <v>1</v>
      </c>
      <c r="AN119" s="15">
        <f t="shared" si="3"/>
        <v>0.05</v>
      </c>
      <c r="AO119" s="15">
        <f t="shared" si="3"/>
        <v>0.9</v>
      </c>
      <c r="AP119" s="15">
        <f t="shared" si="3"/>
        <v>1.5</v>
      </c>
      <c r="AQ119" s="15">
        <f t="shared" si="3"/>
        <v>4.3</v>
      </c>
      <c r="AR119" s="15">
        <f t="shared" si="3"/>
        <v>2.2999999999999998</v>
      </c>
      <c r="AS119" s="15">
        <f t="shared" si="3"/>
        <v>5.78</v>
      </c>
      <c r="AT119" s="15">
        <f t="shared" si="3"/>
        <v>0.6</v>
      </c>
      <c r="AU119" s="15">
        <f t="shared" si="3"/>
        <v>3.6</v>
      </c>
      <c r="AV119" s="15">
        <f t="shared" si="3"/>
        <v>0.7</v>
      </c>
      <c r="AW119" s="15">
        <f t="shared" si="3"/>
        <v>0.1</v>
      </c>
      <c r="AX119" s="15">
        <f t="shared" si="3"/>
        <v>0.7</v>
      </c>
      <c r="AY119" s="15">
        <f t="shared" si="3"/>
        <v>0.1</v>
      </c>
      <c r="AZ119" s="15">
        <f t="shared" si="3"/>
        <v>0.6</v>
      </c>
      <c r="BA119" s="15">
        <f t="shared" si="3"/>
        <v>0.1</v>
      </c>
      <c r="BB119" s="15">
        <f t="shared" si="3"/>
        <v>0.4</v>
      </c>
      <c r="BC119" s="15">
        <f t="shared" si="3"/>
        <v>0.1</v>
      </c>
      <c r="BD119" s="15">
        <f t="shared" si="3"/>
        <v>0.4</v>
      </c>
      <c r="BE119" s="15">
        <f t="shared" si="3"/>
        <v>0.1</v>
      </c>
      <c r="BF119" s="15">
        <f t="shared" si="3"/>
        <v>0</v>
      </c>
      <c r="BG119" s="15">
        <f t="shared" si="3"/>
        <v>0</v>
      </c>
      <c r="BH119" s="15">
        <f t="shared" si="3"/>
        <v>0</v>
      </c>
    </row>
  </sheetData>
  <pageMargins left="0.7" right="0.7" top="0.75" bottom="0.75" header="0.3" footer="0.3"/>
  <pageSetup orientation="portrait" horizontalDpi="1200" verticalDpi="120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Q155" sqref="Q155"/>
    </sheetView>
  </sheetViews>
  <sheetFormatPr defaultRowHeight="14.55" customHeight="1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Acme Borate Fusion</vt:lpstr>
      <vt:lpstr>ALS Borate Fusion</vt:lpstr>
      <vt:lpstr>Acme 4 acid digestion</vt:lpstr>
      <vt:lpstr>Graphs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</dc:creator>
  <cp:lastModifiedBy>Fumerton</cp:lastModifiedBy>
  <cp:lastPrinted>2010-10-19T23:00:54Z</cp:lastPrinted>
  <dcterms:created xsi:type="dcterms:W3CDTF">2010-10-18T17:13:33Z</dcterms:created>
  <dcterms:modified xsi:type="dcterms:W3CDTF">2010-11-03T14:36:06Z</dcterms:modified>
</cp:coreProperties>
</file>